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376" windowHeight="12300" firstSheet="6"/>
  </bookViews>
  <sheets>
    <sheet name="Celkem" sheetId="28" r:id="rId1"/>
    <sheet name="10" sheetId="1" r:id="rId2"/>
    <sheet name="21" sheetId="2" r:id="rId3"/>
    <sheet name="22" sheetId="3" r:id="rId4"/>
    <sheet name="23" sheetId="4" r:id="rId5"/>
    <sheet name="24" sheetId="5" r:id="rId6"/>
    <sheet name="25" sheetId="6" r:id="rId7"/>
    <sheet name="31" sheetId="7" r:id="rId8"/>
    <sheet name="32" sheetId="8" r:id="rId9"/>
    <sheet name="33" sheetId="9" r:id="rId10"/>
    <sheet name="34" sheetId="10" r:id="rId11"/>
    <sheet name="35" sheetId="11" r:id="rId12"/>
    <sheet name="36" sheetId="12" r:id="rId13"/>
    <sheet name="37" sheetId="13" r:id="rId14"/>
    <sheet name="38" sheetId="14" r:id="rId15"/>
    <sheet name="39" sheetId="15" r:id="rId16"/>
    <sheet name="41" sheetId="16" r:id="rId17"/>
    <sheet name="42" sheetId="17" r:id="rId18"/>
    <sheet name="43" sheetId="18" r:id="rId19"/>
    <sheet name="51" sheetId="19" r:id="rId20"/>
    <sheet name="52" sheetId="20" r:id="rId21"/>
    <sheet name="53" sheetId="21" r:id="rId22"/>
    <sheet name="54" sheetId="22" r:id="rId23"/>
    <sheet name="55" sheetId="23" r:id="rId24"/>
    <sheet name="61" sheetId="24" r:id="rId25"/>
    <sheet name="62" sheetId="25" r:id="rId26"/>
    <sheet name="63" sheetId="26" r:id="rId27"/>
    <sheet name="64" sheetId="27" r:id="rId28"/>
    <sheet name="List1" sheetId="29" r:id="rId29"/>
  </sheets>
  <externalReferences>
    <externalReference r:id="rId30"/>
  </externalReferences>
  <definedNames>
    <definedName name="_xlnm.Print_Area" localSheetId="0">Celkem!$A$1:$S$37</definedName>
    <definedName name="SAPBEXhrIndnt" hidden="1">"Wide"</definedName>
    <definedName name="SAPsysID" hidden="1">"708C5W7SBKP804JT78WJ0JNKI"</definedName>
    <definedName name="SAPwbID" hidden="1">"ARS"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3" i="28" l="1"/>
  <c r="O33" i="28"/>
  <c r="K33" i="28"/>
  <c r="G33" i="28"/>
  <c r="R33" i="28"/>
  <c r="Q33" i="28"/>
  <c r="P33" i="28"/>
  <c r="N33" i="28"/>
  <c r="M33" i="28"/>
  <c r="L33" i="28"/>
  <c r="J33" i="28"/>
  <c r="I33" i="28"/>
  <c r="H33" i="28"/>
  <c r="F33" i="28"/>
  <c r="E33" i="28"/>
  <c r="D33" i="28"/>
  <c r="N20" i="27"/>
  <c r="M20" i="27"/>
  <c r="O20" i="27" s="1"/>
  <c r="L20" i="27"/>
  <c r="J20" i="27"/>
  <c r="I20" i="27"/>
  <c r="K20" i="27" s="1"/>
  <c r="H20" i="27"/>
  <c r="F20" i="27"/>
  <c r="G20" i="27" s="1"/>
  <c r="E20" i="27"/>
  <c r="D20" i="27"/>
  <c r="N20" i="26"/>
  <c r="O20" i="26" s="1"/>
  <c r="M20" i="26"/>
  <c r="L20" i="26"/>
  <c r="J20" i="26"/>
  <c r="K20" i="26" s="1"/>
  <c r="I20" i="26"/>
  <c r="H20" i="26"/>
  <c r="F20" i="26"/>
  <c r="G20" i="26" s="1"/>
  <c r="E20" i="26"/>
  <c r="D20" i="26"/>
  <c r="N20" i="24"/>
  <c r="O20" i="24" s="1"/>
  <c r="M20" i="24"/>
  <c r="L20" i="24"/>
  <c r="J20" i="24"/>
  <c r="K20" i="24" s="1"/>
  <c r="I20" i="24"/>
  <c r="H20" i="24"/>
  <c r="F20" i="24"/>
  <c r="G20" i="24" s="1"/>
  <c r="E20" i="24"/>
  <c r="D20" i="24"/>
  <c r="N19" i="19"/>
  <c r="O19" i="19" s="1"/>
  <c r="M19" i="19"/>
  <c r="L19" i="19"/>
  <c r="J19" i="19"/>
  <c r="K19" i="19" s="1"/>
  <c r="I19" i="19"/>
  <c r="H19" i="19"/>
  <c r="F19" i="19"/>
  <c r="G19" i="19" s="1"/>
  <c r="E19" i="19"/>
  <c r="D19" i="19"/>
  <c r="N20" i="13"/>
  <c r="O20" i="13" s="1"/>
  <c r="M20" i="13"/>
  <c r="L20" i="13"/>
  <c r="J20" i="13"/>
  <c r="K20" i="13" s="1"/>
  <c r="I20" i="13"/>
  <c r="H20" i="13"/>
  <c r="F20" i="13"/>
  <c r="G20" i="13" s="1"/>
  <c r="E20" i="13"/>
  <c r="D20" i="13"/>
  <c r="N20" i="12"/>
  <c r="O20" i="12" s="1"/>
  <c r="M20" i="12"/>
  <c r="L20" i="12"/>
  <c r="J20" i="12"/>
  <c r="K20" i="12" s="1"/>
  <c r="I20" i="12"/>
  <c r="H20" i="12"/>
  <c r="F20" i="12"/>
  <c r="G20" i="12" s="1"/>
  <c r="E20" i="12"/>
  <c r="D20" i="12"/>
  <c r="N20" i="11"/>
  <c r="O20" i="11" s="1"/>
  <c r="M20" i="11"/>
  <c r="L20" i="11"/>
  <c r="J20" i="11"/>
  <c r="K20" i="11" s="1"/>
  <c r="I20" i="11"/>
  <c r="H20" i="11"/>
  <c r="F20" i="11"/>
  <c r="G20" i="11" s="1"/>
  <c r="E20" i="11"/>
  <c r="D20" i="11"/>
  <c r="N20" i="10"/>
  <c r="O20" i="10" s="1"/>
  <c r="M20" i="10"/>
  <c r="L20" i="10"/>
  <c r="J20" i="10"/>
  <c r="K20" i="10" s="1"/>
  <c r="I20" i="10"/>
  <c r="H20" i="10"/>
  <c r="F20" i="10"/>
  <c r="G20" i="10" s="1"/>
  <c r="E20" i="10"/>
  <c r="D20" i="10"/>
  <c r="N20" i="9"/>
  <c r="O20" i="9" s="1"/>
  <c r="M20" i="9"/>
  <c r="L20" i="9"/>
  <c r="J20" i="9"/>
  <c r="K20" i="9" s="1"/>
  <c r="I20" i="9"/>
  <c r="H20" i="9"/>
  <c r="F20" i="9"/>
  <c r="G20" i="9" s="1"/>
  <c r="E20" i="9"/>
  <c r="D20" i="9"/>
  <c r="N20" i="8"/>
  <c r="O20" i="8" s="1"/>
  <c r="M20" i="8"/>
  <c r="L20" i="8"/>
  <c r="J20" i="8"/>
  <c r="K20" i="8" s="1"/>
  <c r="I20" i="8"/>
  <c r="H20" i="8"/>
  <c r="F20" i="8"/>
  <c r="G20" i="8" s="1"/>
  <c r="E20" i="8"/>
  <c r="D20" i="8"/>
  <c r="N20" i="7"/>
  <c r="O20" i="7" s="1"/>
  <c r="M20" i="7"/>
  <c r="L20" i="7"/>
  <c r="J20" i="7"/>
  <c r="K20" i="7" s="1"/>
  <c r="I20" i="7"/>
  <c r="H20" i="7"/>
  <c r="F20" i="7"/>
  <c r="G20" i="7" s="1"/>
  <c r="E20" i="7"/>
  <c r="D20" i="7"/>
  <c r="N20" i="6"/>
  <c r="O20" i="6" s="1"/>
  <c r="M20" i="6"/>
  <c r="L20" i="6"/>
  <c r="J20" i="6"/>
  <c r="K20" i="6" s="1"/>
  <c r="I20" i="6"/>
  <c r="H20" i="6"/>
  <c r="F20" i="6"/>
  <c r="G20" i="6" s="1"/>
  <c r="E20" i="6"/>
  <c r="D20" i="6"/>
  <c r="N19" i="5"/>
  <c r="O19" i="5" s="1"/>
  <c r="M19" i="5"/>
  <c r="L19" i="5"/>
  <c r="J19" i="5"/>
  <c r="K19" i="5" s="1"/>
  <c r="I19" i="5"/>
  <c r="H19" i="5"/>
  <c r="F19" i="5"/>
  <c r="G19" i="5" s="1"/>
  <c r="E19" i="5"/>
  <c r="D19" i="5"/>
  <c r="N20" i="4"/>
  <c r="O20" i="4" s="1"/>
  <c r="M20" i="4"/>
  <c r="L20" i="4"/>
  <c r="J20" i="4"/>
  <c r="K20" i="4" s="1"/>
  <c r="I20" i="4"/>
  <c r="H20" i="4"/>
  <c r="F20" i="4"/>
  <c r="G20" i="4" s="1"/>
  <c r="E20" i="4"/>
  <c r="D20" i="4"/>
  <c r="N20" i="3"/>
  <c r="O20" i="3" s="1"/>
  <c r="M20" i="3"/>
  <c r="L20" i="3"/>
  <c r="J20" i="3"/>
  <c r="K20" i="3" s="1"/>
  <c r="I20" i="3"/>
  <c r="H20" i="3"/>
  <c r="F20" i="3"/>
  <c r="G20" i="3" s="1"/>
  <c r="E20" i="3"/>
  <c r="D20" i="3"/>
  <c r="N20" i="2"/>
  <c r="O20" i="2" s="1"/>
  <c r="M20" i="2"/>
  <c r="L20" i="2"/>
  <c r="J20" i="2"/>
  <c r="K20" i="2" s="1"/>
  <c r="I20" i="2"/>
  <c r="H20" i="2"/>
  <c r="F20" i="2"/>
  <c r="G20" i="2" s="1"/>
  <c r="E20" i="2"/>
  <c r="D20" i="2"/>
  <c r="N20" i="1"/>
  <c r="O20" i="1" s="1"/>
  <c r="M20" i="1"/>
  <c r="L20" i="1"/>
  <c r="J20" i="1"/>
  <c r="K20" i="1" s="1"/>
  <c r="I20" i="1"/>
  <c r="H20" i="1"/>
  <c r="F20" i="1"/>
  <c r="G20" i="1" s="1"/>
  <c r="E20" i="1"/>
  <c r="D20" i="1"/>
</calcChain>
</file>

<file path=xl/sharedStrings.xml><?xml version="1.0" encoding="utf-8"?>
<sst xmlns="http://schemas.openxmlformats.org/spreadsheetml/2006/main" count="1292" uniqueCount="126">
  <si>
    <t>Celkové výdaje obcí a DSO a krajů podle odvětvového třídění rozpočtové skladby za rok 2020</t>
  </si>
  <si>
    <t>10: Zemědělství, lesní hospodářství a rybářství</t>
  </si>
  <si>
    <t>Kraje</t>
  </si>
  <si>
    <t>Celkem</t>
  </si>
  <si>
    <t>Obce a DSO</t>
  </si>
  <si>
    <t>Krajské úřady</t>
  </si>
  <si>
    <t>Schválený
rozpočet
v tis.Kč</t>
  </si>
  <si>
    <t>Rozpočet
po změnách
v tis.Kč</t>
  </si>
  <si>
    <t>Výsledek
od počátku roku
v tis.Kč</t>
  </si>
  <si>
    <t>%</t>
  </si>
  <si>
    <t>CZ010</t>
  </si>
  <si>
    <t>Hlavní město Praha</t>
  </si>
  <si>
    <t>CZ020</t>
  </si>
  <si>
    <t>Středočeský kraj</t>
  </si>
  <si>
    <t>CZ031</t>
  </si>
  <si>
    <t>Jihočeský kraj</t>
  </si>
  <si>
    <t>CZ032</t>
  </si>
  <si>
    <t>Plzeňský kraj</t>
  </si>
  <si>
    <t>CZ041</t>
  </si>
  <si>
    <t>Karlovarský kraj</t>
  </si>
  <si>
    <t>CZ042</t>
  </si>
  <si>
    <t>Ústecký kraj</t>
  </si>
  <si>
    <t>CZ051</t>
  </si>
  <si>
    <t>Liberecký kraj</t>
  </si>
  <si>
    <t>CZ052</t>
  </si>
  <si>
    <t>Královéhradecký kraj</t>
  </si>
  <si>
    <t>CZ053</t>
  </si>
  <si>
    <t>Pardubický kraj</t>
  </si>
  <si>
    <t>CZ063</t>
  </si>
  <si>
    <t>Kraj Vysočina</t>
  </si>
  <si>
    <t>CZ064</t>
  </si>
  <si>
    <t>Jihomoravský kraj</t>
  </si>
  <si>
    <t>CZ071</t>
  </si>
  <si>
    <t>Olomoucký kraj</t>
  </si>
  <si>
    <t>CZ072</t>
  </si>
  <si>
    <t>Zlínský kraj</t>
  </si>
  <si>
    <t>CZ080</t>
  </si>
  <si>
    <t>Moravskoslezský kraj</t>
  </si>
  <si>
    <t>Výsledek</t>
  </si>
  <si>
    <t>21: Průmysl, stavebnictví, obchod a služby</t>
  </si>
  <si>
    <t>22: Doprava</t>
  </si>
  <si>
    <t>23: Vodní hospodářství</t>
  </si>
  <si>
    <t>24: Spoje</t>
  </si>
  <si>
    <t>25: Všeobecné hospodářské záležitosti a ostatní ekonomické funkc</t>
  </si>
  <si>
    <t>31: Vzdělávání a školské služby</t>
  </si>
  <si>
    <t>32: Vzdělávání a školské služby</t>
  </si>
  <si>
    <t>33: Kultura, církve a sdělovací prostředky</t>
  </si>
  <si>
    <t>34: Sport a zájmová činnost</t>
  </si>
  <si>
    <t>35: Zdravotnictví</t>
  </si>
  <si>
    <t>36: Bydlení, komunální služby a územní rozvoj</t>
  </si>
  <si>
    <t>37: Ochrana životního prostředí</t>
  </si>
  <si>
    <t>38: Ostatní výzkum a vývoj</t>
  </si>
  <si>
    <t>39: Ostatní činnosti související se službami pro obyvatelstvo</t>
  </si>
  <si>
    <t>41: Dávky a podpory v sociálním zabezpečení</t>
  </si>
  <si>
    <t>42: Politika zaměstnanosti</t>
  </si>
  <si>
    <t>43: Sociální služby a společné činnosti v sociálním zabezpečení</t>
  </si>
  <si>
    <t>51: Obrana</t>
  </si>
  <si>
    <t>52: Civilní připravenost na krizové stavy</t>
  </si>
  <si>
    <t>53: Bezpečnost a veřejný pořádek</t>
  </si>
  <si>
    <t>54: Právní ochrana</t>
  </si>
  <si>
    <t>55: Požární ochrana a integrovaný záchranný systém</t>
  </si>
  <si>
    <t>61: Státní moc, státní správa, územní samospráva a politické str</t>
  </si>
  <si>
    <t>62: Jiné veřejné služby a činnosti</t>
  </si>
  <si>
    <t>63: Finanční operace</t>
  </si>
  <si>
    <t>64: Ostatní činnosti</t>
  </si>
  <si>
    <t>Regionální rady</t>
  </si>
  <si>
    <t>Oddíl</t>
  </si>
  <si>
    <t>10</t>
  </si>
  <si>
    <t>Zemědělství, lesní hospodářství a rybářství</t>
  </si>
  <si>
    <t>21</t>
  </si>
  <si>
    <t>Průmysl, stavebnictví, obchod a služby</t>
  </si>
  <si>
    <t>22</t>
  </si>
  <si>
    <t>Doprava</t>
  </si>
  <si>
    <t>23</t>
  </si>
  <si>
    <t>Vodní hospodářství</t>
  </si>
  <si>
    <t>24</t>
  </si>
  <si>
    <t>Spoje</t>
  </si>
  <si>
    <t>25</t>
  </si>
  <si>
    <t>31</t>
  </si>
  <si>
    <t>Vzdělávání a školské služby</t>
  </si>
  <si>
    <t>32</t>
  </si>
  <si>
    <t>33</t>
  </si>
  <si>
    <t>Kultura, církve a sdělovací prostředky</t>
  </si>
  <si>
    <t>34</t>
  </si>
  <si>
    <t>Sport a zájmová činnost</t>
  </si>
  <si>
    <t>35</t>
  </si>
  <si>
    <t>Zdravotnictví</t>
  </si>
  <si>
    <t>36</t>
  </si>
  <si>
    <t>Bydlení, komunální služby a územní rozvoj</t>
  </si>
  <si>
    <t>37</t>
  </si>
  <si>
    <t>Ochrana životního prostředí</t>
  </si>
  <si>
    <t>38</t>
  </si>
  <si>
    <t>Ostatní výzkum a vývoj</t>
  </si>
  <si>
    <t>39</t>
  </si>
  <si>
    <t>Ostatní činnosti související se službami pro obyvatelstvo</t>
  </si>
  <si>
    <t>41</t>
  </si>
  <si>
    <t>Dávky a podpory v sociálním zabezpečení</t>
  </si>
  <si>
    <t>42</t>
  </si>
  <si>
    <t>Politika zaměstnanosti</t>
  </si>
  <si>
    <t>43</t>
  </si>
  <si>
    <t>Sociální služby a společné činnosti v sociálním zabezpečení</t>
  </si>
  <si>
    <t>51</t>
  </si>
  <si>
    <t>Obrana</t>
  </si>
  <si>
    <t>52</t>
  </si>
  <si>
    <t>Civilní připravenost na krizové stavy</t>
  </si>
  <si>
    <t>53</t>
  </si>
  <si>
    <t>Bezpečnost a veřejný pořádek</t>
  </si>
  <si>
    <t>54</t>
  </si>
  <si>
    <t>Právní ochrana</t>
  </si>
  <si>
    <t>55</t>
  </si>
  <si>
    <t>Požární ochrana a integrovaný záchranný systém</t>
  </si>
  <si>
    <t>61</t>
  </si>
  <si>
    <t>62</t>
  </si>
  <si>
    <t>Jiné veřejné služby a činnosti</t>
  </si>
  <si>
    <t>63</t>
  </si>
  <si>
    <t>Finanční operace</t>
  </si>
  <si>
    <t>64</t>
  </si>
  <si>
    <t>Ostatní činnosti</t>
  </si>
  <si>
    <t>Celkový výsledek</t>
  </si>
  <si>
    <t xml:space="preserve">Celkové výdaje obcí, DSO, KÚ a RRRS podle odvětví </t>
  </si>
  <si>
    <t>Celkové výdaje obcí, DSO, KÚ a RRRS podle odvětvového třídění rozpočtové skladby za rok 2020</t>
  </si>
  <si>
    <t xml:space="preserve">Všeobecné hospodářské záležitosti </t>
  </si>
  <si>
    <t xml:space="preserve">Státní moc, státní správa, územní samospráva </t>
  </si>
  <si>
    <t>Pozn.:</t>
  </si>
  <si>
    <t>oddíl 31 - Vzdělávání a školské služby zahrnuje předškolní a základní vzdělávání, vzdělávání v konzervatořích, školská zařízení pro výkon ústavní a ochrané výchovy, ostatní zařízení související s výchovou a vzdělávání mládeže apod.</t>
  </si>
  <si>
    <t>oddíl 32 - Vzdělávání a školské služby zahrnuje základní umělecké, jazykové a zájmové vzdělávání, zařízení pro další vzdělávání pedagogických pracovníků apod.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</si>
</sst>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\ #,##0.00"/>
    <numFmt numFmtId="165" formatCode="#,##0;\-\ #,##0"/>
  </numFmts>
  <fonts count="7" x14ac:knownFonts="1"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8"/>
      <color indexed="14"/>
      <name val="Arial"/>
      <family val="2"/>
    </font>
    <font>
      <b/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</borders>
  <cellStyleXfs count="7">
    <xf numFmtId="0" fontId="0" fillId="0" borderId="0"/>
    <xf numFmtId="4" fontId="3" fillId="3" borderId="4" applyNumberFormat="0" applyProtection="0">
      <alignment horizontal="left" vertical="center" indent="1"/>
    </xf>
    <xf numFmtId="4" fontId="3" fillId="3" borderId="4" applyNumberFormat="0" applyProtection="0">
      <alignment horizontal="left" vertical="center" indent="1"/>
    </xf>
    <xf numFmtId="4" fontId="3" fillId="0" borderId="4" applyNumberFormat="0" applyProtection="0">
      <alignment horizontal="right" vertical="center"/>
    </xf>
    <xf numFmtId="4" fontId="4" fillId="4" borderId="4" applyNumberFormat="0" applyProtection="0">
      <alignment horizontal="left" vertical="center" indent="1"/>
    </xf>
    <xf numFmtId="4" fontId="4" fillId="4" borderId="4" applyNumberFormat="0" applyProtection="0">
      <alignment vertical="center"/>
    </xf>
    <xf numFmtId="4" fontId="5" fillId="5" borderId="4" applyNumberFormat="0" applyProtection="0">
      <alignment horizontal="right" vertical="center"/>
    </xf>
  </cellStyleXfs>
  <cellXfs count="60">
    <xf numFmtId="0" fontId="0" fillId="0" borderId="0" xfId="0"/>
    <xf numFmtId="0" fontId="3" fillId="2" borderId="7" xfId="2" quotePrefix="1" applyNumberFormat="1" applyFill="1" applyBorder="1" applyAlignment="1">
      <alignment horizontal="left" vertical="center" wrapText="1" indent="1"/>
    </xf>
    <xf numFmtId="0" fontId="3" fillId="2" borderId="7" xfId="2" quotePrefix="1" applyNumberFormat="1" applyFill="1" applyBorder="1">
      <alignment horizontal="left" vertical="center" indent="1"/>
    </xf>
    <xf numFmtId="0" fontId="3" fillId="2" borderId="8" xfId="2" quotePrefix="1" applyNumberFormat="1" applyFill="1" applyBorder="1">
      <alignment horizontal="left" vertical="center" indent="1"/>
    </xf>
    <xf numFmtId="3" fontId="3" fillId="2" borderId="8" xfId="3" applyNumberFormat="1" applyFill="1" applyBorder="1">
      <alignment horizontal="right" vertical="center"/>
    </xf>
    <xf numFmtId="4" fontId="3" fillId="2" borderId="8" xfId="3" applyNumberFormat="1" applyFill="1" applyBorder="1">
      <alignment horizontal="right" vertical="center"/>
    </xf>
    <xf numFmtId="0" fontId="3" fillId="2" borderId="9" xfId="2" quotePrefix="1" applyNumberFormat="1" applyFill="1" applyBorder="1">
      <alignment horizontal="left" vertical="center" indent="1"/>
    </xf>
    <xf numFmtId="3" fontId="3" fillId="2" borderId="9" xfId="3" applyNumberFormat="1" applyFill="1" applyBorder="1">
      <alignment horizontal="right" vertical="center"/>
    </xf>
    <xf numFmtId="4" fontId="3" fillId="2" borderId="9" xfId="3" applyNumberFormat="1" applyFill="1" applyBorder="1">
      <alignment horizontal="right" vertical="center"/>
    </xf>
    <xf numFmtId="0" fontId="3" fillId="2" borderId="10" xfId="2" quotePrefix="1" applyNumberFormat="1" applyFill="1" applyBorder="1">
      <alignment horizontal="left" vertical="center" indent="1"/>
    </xf>
    <xf numFmtId="3" fontId="3" fillId="2" borderId="10" xfId="3" applyNumberFormat="1" applyFill="1" applyBorder="1">
      <alignment horizontal="right" vertical="center"/>
    </xf>
    <xf numFmtId="4" fontId="3" fillId="2" borderId="10" xfId="3" applyNumberFormat="1" applyFill="1" applyBorder="1">
      <alignment horizontal="right" vertical="center"/>
    </xf>
    <xf numFmtId="3" fontId="4" fillId="2" borderId="11" xfId="5" applyNumberFormat="1" applyFill="1" applyBorder="1">
      <alignment vertical="center"/>
    </xf>
    <xf numFmtId="4" fontId="4" fillId="2" borderId="11" xfId="5" applyNumberFormat="1" applyFill="1" applyBorder="1">
      <alignment vertical="center"/>
    </xf>
    <xf numFmtId="0" fontId="0" fillId="2" borderId="0" xfId="0" applyFill="1"/>
    <xf numFmtId="164" fontId="3" fillId="2" borderId="10" xfId="3" applyNumberFormat="1" applyFill="1" applyBorder="1">
      <alignment horizontal="right" vertical="center"/>
    </xf>
    <xf numFmtId="165" fontId="3" fillId="2" borderId="9" xfId="3" applyNumberFormat="1" applyFill="1" applyBorder="1">
      <alignment horizontal="right" vertical="center"/>
    </xf>
    <xf numFmtId="165" fontId="3" fillId="2" borderId="10" xfId="3" applyNumberFormat="1" applyFill="1" applyBorder="1">
      <alignment horizontal="right" vertical="center"/>
    </xf>
    <xf numFmtId="3" fontId="0" fillId="2" borderId="0" xfId="0" applyNumberFormat="1" applyFill="1"/>
    <xf numFmtId="3" fontId="5" fillId="2" borderId="9" xfId="6" applyNumberFormat="1" applyFill="1" applyBorder="1">
      <alignment horizontal="right" vertical="center"/>
    </xf>
    <xf numFmtId="165" fontId="3" fillId="2" borderId="8" xfId="3" applyNumberFormat="1" applyFill="1" applyBorder="1">
      <alignment horizontal="right" vertical="center"/>
    </xf>
    <xf numFmtId="3" fontId="5" fillId="2" borderId="8" xfId="6" applyNumberFormat="1" applyFill="1" applyBorder="1">
      <alignment horizontal="right" vertical="center"/>
    </xf>
    <xf numFmtId="164" fontId="3" fillId="2" borderId="9" xfId="3" applyNumberFormat="1" applyFill="1" applyBorder="1">
      <alignment horizontal="right" vertical="center"/>
    </xf>
    <xf numFmtId="3" fontId="4" fillId="2" borderId="6" xfId="5" applyNumberFormat="1" applyFill="1" applyBorder="1">
      <alignment vertical="center"/>
    </xf>
    <xf numFmtId="4" fontId="4" fillId="2" borderId="6" xfId="5" applyNumberFormat="1" applyFill="1" applyBorder="1">
      <alignment vertical="center"/>
    </xf>
    <xf numFmtId="164" fontId="3" fillId="2" borderId="8" xfId="3" applyNumberFormat="1" applyFill="1" applyBorder="1">
      <alignment horizontal="right" vertical="center"/>
    </xf>
    <xf numFmtId="0" fontId="3" fillId="2" borderId="5" xfId="2" quotePrefix="1" applyNumberFormat="1" applyFill="1" applyBorder="1">
      <alignment horizontal="left" vertical="center" indent="1"/>
    </xf>
    <xf numFmtId="3" fontId="3" fillId="2" borderId="5" xfId="3" applyNumberFormat="1" applyFill="1" applyBorder="1">
      <alignment horizontal="right" vertical="center"/>
    </xf>
    <xf numFmtId="4" fontId="3" fillId="2" borderId="5" xfId="3" applyNumberFormat="1" applyFill="1" applyBorder="1">
      <alignment horizontal="right" vertical="center"/>
    </xf>
    <xf numFmtId="0" fontId="3" fillId="2" borderId="7" xfId="2" quotePrefix="1" applyNumberFormat="1" applyFill="1" applyBorder="1" applyAlignment="1">
      <alignment vertical="center"/>
    </xf>
    <xf numFmtId="0" fontId="3" fillId="2" borderId="7" xfId="2" quotePrefix="1" applyNumberFormat="1" applyFill="1" applyBorder="1" applyAlignment="1">
      <alignment vertical="center" wrapText="1"/>
    </xf>
    <xf numFmtId="0" fontId="0" fillId="0" borderId="0" xfId="0"/>
    <xf numFmtId="3" fontId="4" fillId="2" borderId="11" xfId="5" applyNumberFormat="1" applyFill="1" applyBorder="1">
      <alignment vertical="center"/>
    </xf>
    <xf numFmtId="4" fontId="4" fillId="2" borderId="11" xfId="5" applyNumberFormat="1" applyFill="1" applyBorder="1">
      <alignment vertical="center"/>
    </xf>
    <xf numFmtId="0" fontId="6" fillId="2" borderId="0" xfId="2" applyNumberFormat="1" applyFont="1" applyFill="1" applyBorder="1">
      <alignment horizontal="left" vertical="center" indent="1"/>
    </xf>
    <xf numFmtId="0" fontId="3" fillId="2" borderId="7" xfId="2" quotePrefix="1" applyNumberFormat="1" applyFill="1" applyBorder="1" applyAlignment="1">
      <alignment horizontal="left" vertical="center"/>
    </xf>
    <xf numFmtId="0" fontId="4" fillId="2" borderId="1" xfId="4" quotePrefix="1" applyNumberFormat="1" applyFill="1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2" borderId="14" xfId="1" quotePrefix="1" applyNumberFormat="1" applyFill="1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0" fillId="0" borderId="17" xfId="0" applyBorder="1" applyAlignment="1">
      <alignment horizontal="left" vertical="center" indent="1"/>
    </xf>
    <xf numFmtId="0" fontId="3" fillId="2" borderId="1" xfId="2" quotePrefix="1" applyNumberFormat="1" applyFill="1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2" borderId="5" xfId="1" quotePrefix="1" applyNumberFormat="1" applyFill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4" fillId="2" borderId="12" xfId="4" quotePrefix="1" applyNumberFormat="1" applyFill="1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0" fillId="2" borderId="5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left" vertical="center" indent="1"/>
    </xf>
    <xf numFmtId="0" fontId="0" fillId="2" borderId="2" xfId="0" applyFill="1" applyBorder="1" applyAlignment="1">
      <alignment horizontal="left" vertical="center" indent="1"/>
    </xf>
    <xf numFmtId="0" fontId="0" fillId="2" borderId="3" xfId="0" applyFill="1" applyBorder="1" applyAlignment="1">
      <alignment horizontal="left" vertical="center" indent="1"/>
    </xf>
  </cellXfs>
  <cellStyles count="7">
    <cellStyle name="Normální" xfId="0" builtinId="0"/>
    <cellStyle name="SAPBEXaggData" xfId="5"/>
    <cellStyle name="SAPBEXaggItem" xfId="4"/>
    <cellStyle name="SAPBEXchaText" xfId="1"/>
    <cellStyle name="SAPBEXstdData" xfId="3"/>
    <cellStyle name="SAPBEXstdItem" xfId="2"/>
    <cellStyle name="SAPBEXundefined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0</xdr:rowOff>
    </xdr:from>
    <xdr:ext cx="123825" cy="146339"/>
    <xdr:pic macro="[1]!DesignIconClicked">
      <xdr:nvPicPr>
        <xdr:cNvPr id="5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14575" y="106680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6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14575" y="1209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>
    <xdr:from>
      <xdr:col>1</xdr:col>
      <xdr:colOff>1</xdr:colOff>
      <xdr:row>3</xdr:row>
      <xdr:rowOff>0</xdr:rowOff>
    </xdr:from>
    <xdr:to>
      <xdr:col>18</xdr:col>
      <xdr:colOff>701676</xdr:colOff>
      <xdr:row>32</xdr:row>
      <xdr:rowOff>130175</xdr:rowOff>
    </xdr:to>
    <xdr:pic macro="[1]!DesignIconClicked">
      <xdr:nvPicPr>
        <xdr:cNvPr id="7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1" y="1371600"/>
          <a:ext cx="15141575" cy="455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Common%20Files/SAP%20Shared/BW/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7"/>
  <sheetViews>
    <sheetView tabSelected="1" topLeftCell="A16" workbookViewId="0">
      <selection activeCell="C45" sqref="C45"/>
    </sheetView>
  </sheetViews>
  <sheetFormatPr defaultRowHeight="10.199999999999999" x14ac:dyDescent="0.2"/>
  <cols>
    <col min="1" max="1" width="0.85546875" customWidth="1"/>
    <col min="2" max="2" width="5" customWidth="1"/>
    <col min="3" max="3" width="52" customWidth="1"/>
    <col min="4" max="4" width="11" customWidth="1"/>
    <col min="5" max="6" width="12.7109375" bestFit="1" customWidth="1"/>
    <col min="7" max="7" width="6.28515625" customWidth="1"/>
    <col min="8" max="8" width="11" customWidth="1"/>
    <col min="9" max="10" width="12.7109375" bestFit="1" customWidth="1"/>
    <col min="11" max="11" width="6.28515625" customWidth="1"/>
    <col min="12" max="12" width="11" customWidth="1"/>
    <col min="13" max="14" width="12.7109375" bestFit="1" customWidth="1"/>
    <col min="15" max="15" width="6.28515625" customWidth="1"/>
    <col min="16" max="16" width="11" customWidth="1"/>
    <col min="17" max="17" width="9.42578125" customWidth="1"/>
    <col min="18" max="18" width="8.85546875" customWidth="1"/>
    <col min="19" max="19" width="6.28515625" customWidth="1"/>
  </cols>
  <sheetData>
    <row r="2" spans="2:19" ht="25.5" customHeight="1" thickBot="1" x14ac:dyDescent="0.25">
      <c r="B2" s="38" t="s">
        <v>120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2:19" ht="15" customHeight="1" thickBot="1" x14ac:dyDescent="0.25">
      <c r="B3" s="39" t="s">
        <v>119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1"/>
    </row>
    <row r="4" spans="2:19" ht="24" customHeight="1" thickBot="1" x14ac:dyDescent="0.25">
      <c r="B4" s="42" t="s">
        <v>66</v>
      </c>
      <c r="C4" s="43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  <c r="P4" s="46" t="s">
        <v>65</v>
      </c>
      <c r="Q4" s="47"/>
      <c r="R4" s="47"/>
      <c r="S4" s="37"/>
    </row>
    <row r="5" spans="2:19" ht="51.6" thickBot="1" x14ac:dyDescent="0.25">
      <c r="B5" s="44"/>
      <c r="C5" s="45"/>
      <c r="D5" s="30" t="s">
        <v>6</v>
      </c>
      <c r="E5" s="30" t="s">
        <v>7</v>
      </c>
      <c r="F5" s="30" t="s">
        <v>8</v>
      </c>
      <c r="G5" s="29" t="s">
        <v>9</v>
      </c>
      <c r="H5" s="30" t="s">
        <v>6</v>
      </c>
      <c r="I5" s="30" t="s">
        <v>7</v>
      </c>
      <c r="J5" s="30" t="s">
        <v>8</v>
      </c>
      <c r="K5" s="29" t="s">
        <v>9</v>
      </c>
      <c r="L5" s="30" t="s">
        <v>6</v>
      </c>
      <c r="M5" s="30" t="s">
        <v>7</v>
      </c>
      <c r="N5" s="30" t="s">
        <v>8</v>
      </c>
      <c r="O5" s="29" t="s">
        <v>9</v>
      </c>
      <c r="P5" s="30" t="s">
        <v>6</v>
      </c>
      <c r="Q5" s="30" t="s">
        <v>7</v>
      </c>
      <c r="R5" s="30" t="s">
        <v>8</v>
      </c>
      <c r="S5" s="35" t="s">
        <v>9</v>
      </c>
    </row>
    <row r="6" spans="2:19" x14ac:dyDescent="0.2">
      <c r="B6" s="3" t="s">
        <v>67</v>
      </c>
      <c r="C6" s="3" t="s">
        <v>68</v>
      </c>
      <c r="D6" s="4">
        <v>2783195.8756400002</v>
      </c>
      <c r="E6" s="4">
        <v>4424122.0569099998</v>
      </c>
      <c r="F6" s="4">
        <v>3722630.0735599999</v>
      </c>
      <c r="G6" s="5">
        <v>84.143927895155002</v>
      </c>
      <c r="H6" s="4">
        <v>2658005.8756400002</v>
      </c>
      <c r="I6" s="4">
        <v>4230672.9708000002</v>
      </c>
      <c r="J6" s="4">
        <v>3616972.8503899998</v>
      </c>
      <c r="K6" s="5">
        <v>85.494030745327194</v>
      </c>
      <c r="L6" s="4">
        <v>125190</v>
      </c>
      <c r="M6" s="4">
        <v>193449.08611</v>
      </c>
      <c r="N6" s="4">
        <v>105657.22317</v>
      </c>
      <c r="O6" s="5">
        <v>54.6175871360388</v>
      </c>
      <c r="P6" s="4"/>
      <c r="Q6" s="4"/>
      <c r="R6" s="4"/>
      <c r="S6" s="4"/>
    </row>
    <row r="7" spans="2:19" x14ac:dyDescent="0.2">
      <c r="B7" s="6" t="s">
        <v>69</v>
      </c>
      <c r="C7" s="6" t="s">
        <v>70</v>
      </c>
      <c r="D7" s="7">
        <v>2791402.7326199999</v>
      </c>
      <c r="E7" s="7">
        <v>3556672.99278</v>
      </c>
      <c r="F7" s="7">
        <v>2983044.8623299999</v>
      </c>
      <c r="G7" s="8">
        <v>83.871777596240705</v>
      </c>
      <c r="H7" s="7">
        <v>1903709.2426199999</v>
      </c>
      <c r="I7" s="7">
        <v>2660969.4487800002</v>
      </c>
      <c r="J7" s="7">
        <v>2240554.4148200001</v>
      </c>
      <c r="K7" s="8">
        <v>84.200681666873294</v>
      </c>
      <c r="L7" s="7">
        <v>887693.49</v>
      </c>
      <c r="M7" s="7">
        <v>894974.75600000005</v>
      </c>
      <c r="N7" s="7">
        <v>741761.65951000003</v>
      </c>
      <c r="O7" s="8">
        <v>82.880735410374001</v>
      </c>
      <c r="P7" s="7">
        <v>0</v>
      </c>
      <c r="Q7" s="7">
        <v>728.78800000000001</v>
      </c>
      <c r="R7" s="7">
        <v>728.78800000000001</v>
      </c>
      <c r="S7" s="8">
        <v>100</v>
      </c>
    </row>
    <row r="8" spans="2:19" x14ac:dyDescent="0.2">
      <c r="B8" s="6" t="s">
        <v>71</v>
      </c>
      <c r="C8" s="6" t="s">
        <v>72</v>
      </c>
      <c r="D8" s="7">
        <v>106215349.64149</v>
      </c>
      <c r="E8" s="7">
        <v>131244055.50622</v>
      </c>
      <c r="F8" s="7">
        <v>114917192.74705</v>
      </c>
      <c r="G8" s="8">
        <v>87.559922088512295</v>
      </c>
      <c r="H8" s="7">
        <v>68319660.671489999</v>
      </c>
      <c r="I8" s="7">
        <v>75827090.467779994</v>
      </c>
      <c r="J8" s="7">
        <v>62809587.91443</v>
      </c>
      <c r="K8" s="8">
        <v>82.832649290583902</v>
      </c>
      <c r="L8" s="7">
        <v>37895688.969999999</v>
      </c>
      <c r="M8" s="7">
        <v>55416965.038439997</v>
      </c>
      <c r="N8" s="7">
        <v>52107604.832620002</v>
      </c>
      <c r="O8" s="8">
        <v>94.028254337774598</v>
      </c>
      <c r="P8" s="7"/>
      <c r="Q8" s="7"/>
      <c r="R8" s="7"/>
      <c r="S8" s="7"/>
    </row>
    <row r="9" spans="2:19" x14ac:dyDescent="0.2">
      <c r="B9" s="6" t="s">
        <v>73</v>
      </c>
      <c r="C9" s="6" t="s">
        <v>74</v>
      </c>
      <c r="D9" s="7">
        <v>25806414.97758</v>
      </c>
      <c r="E9" s="7">
        <v>28875980.10763</v>
      </c>
      <c r="F9" s="7">
        <v>22053700.346439999</v>
      </c>
      <c r="G9" s="8">
        <v>76.373859049074099</v>
      </c>
      <c r="H9" s="7">
        <v>25515254.77758</v>
      </c>
      <c r="I9" s="7">
        <v>28655834.52657</v>
      </c>
      <c r="J9" s="7">
        <v>21976560.904270001</v>
      </c>
      <c r="K9" s="8">
        <v>76.691400782249403</v>
      </c>
      <c r="L9" s="7">
        <v>291160.2</v>
      </c>
      <c r="M9" s="7">
        <v>220145.58106</v>
      </c>
      <c r="N9" s="7">
        <v>77139.442169999995</v>
      </c>
      <c r="O9" s="8">
        <v>35.0401955826567</v>
      </c>
      <c r="P9" s="7"/>
      <c r="Q9" s="7"/>
      <c r="R9" s="7"/>
      <c r="S9" s="7"/>
    </row>
    <row r="10" spans="2:19" x14ac:dyDescent="0.2">
      <c r="B10" s="6" t="s">
        <v>75</v>
      </c>
      <c r="C10" s="6" t="s">
        <v>76</v>
      </c>
      <c r="D10" s="7">
        <v>163611.54</v>
      </c>
      <c r="E10" s="7">
        <v>184504.69467999999</v>
      </c>
      <c r="F10" s="7">
        <v>162358.26757</v>
      </c>
      <c r="G10" s="8">
        <v>87.996821897453501</v>
      </c>
      <c r="H10" s="7">
        <v>163611.54</v>
      </c>
      <c r="I10" s="7">
        <v>184474.69467999999</v>
      </c>
      <c r="J10" s="7">
        <v>162328.26757</v>
      </c>
      <c r="K10" s="8">
        <v>87.994869893447202</v>
      </c>
      <c r="L10" s="7">
        <v>0</v>
      </c>
      <c r="M10" s="7">
        <v>30</v>
      </c>
      <c r="N10" s="7">
        <v>30</v>
      </c>
      <c r="O10" s="8">
        <v>100</v>
      </c>
      <c r="P10" s="7"/>
      <c r="Q10" s="7"/>
      <c r="R10" s="7"/>
      <c r="S10" s="7"/>
    </row>
    <row r="11" spans="2:19" x14ac:dyDescent="0.2">
      <c r="B11" s="6" t="s">
        <v>77</v>
      </c>
      <c r="C11" s="6" t="s">
        <v>121</v>
      </c>
      <c r="D11" s="7">
        <v>194940.4</v>
      </c>
      <c r="E11" s="7">
        <v>1314900.67341</v>
      </c>
      <c r="F11" s="7">
        <v>1051995.0931899999</v>
      </c>
      <c r="G11" s="8">
        <v>80.005669969109306</v>
      </c>
      <c r="H11" s="7">
        <v>88624.4</v>
      </c>
      <c r="I11" s="7">
        <v>902014</v>
      </c>
      <c r="J11" s="7">
        <v>695950.11629999999</v>
      </c>
      <c r="K11" s="8">
        <v>77.1551346542293</v>
      </c>
      <c r="L11" s="7">
        <v>106316</v>
      </c>
      <c r="M11" s="7">
        <v>412886.67340999999</v>
      </c>
      <c r="N11" s="7">
        <v>356044.97688999999</v>
      </c>
      <c r="O11" s="8">
        <v>86.233099738834198</v>
      </c>
      <c r="P11" s="7"/>
      <c r="Q11" s="7"/>
      <c r="R11" s="7"/>
      <c r="S11" s="7"/>
    </row>
    <row r="12" spans="2:19" x14ac:dyDescent="0.2">
      <c r="B12" s="6" t="s">
        <v>78</v>
      </c>
      <c r="C12" s="6" t="s">
        <v>79</v>
      </c>
      <c r="D12" s="7">
        <v>98653830.723810002</v>
      </c>
      <c r="E12" s="7">
        <v>203782076.82784</v>
      </c>
      <c r="F12" s="7">
        <v>196571090.89003</v>
      </c>
      <c r="G12" s="8">
        <v>96.461422883671005</v>
      </c>
      <c r="H12" s="7">
        <v>44460066.083810002</v>
      </c>
      <c r="I12" s="7">
        <v>60534435.283670001</v>
      </c>
      <c r="J12" s="7">
        <v>54582523.081239998</v>
      </c>
      <c r="K12" s="8">
        <v>90.167724908081198</v>
      </c>
      <c r="L12" s="7">
        <v>54193764.640000001</v>
      </c>
      <c r="M12" s="7">
        <v>143247641.54416999</v>
      </c>
      <c r="N12" s="7">
        <v>141988567.80879</v>
      </c>
      <c r="O12" s="8">
        <v>99.121050984290207</v>
      </c>
      <c r="P12" s="7"/>
      <c r="Q12" s="7"/>
      <c r="R12" s="7"/>
      <c r="S12" s="7"/>
    </row>
    <row r="13" spans="2:19" x14ac:dyDescent="0.2">
      <c r="B13" s="6" t="s">
        <v>80</v>
      </c>
      <c r="C13" s="6" t="s">
        <v>79</v>
      </c>
      <c r="D13" s="7">
        <v>15434295.891899999</v>
      </c>
      <c r="E13" s="7">
        <v>11546084.93454</v>
      </c>
      <c r="F13" s="7">
        <v>10088982.451959999</v>
      </c>
      <c r="G13" s="8">
        <v>87.380116369825998</v>
      </c>
      <c r="H13" s="7">
        <v>3754342.7019000002</v>
      </c>
      <c r="I13" s="7">
        <v>2941564.7042299998</v>
      </c>
      <c r="J13" s="7">
        <v>1901972.7880200001</v>
      </c>
      <c r="K13" s="8">
        <v>64.658539901738095</v>
      </c>
      <c r="L13" s="7">
        <v>11679953.189999999</v>
      </c>
      <c r="M13" s="7">
        <v>8604520.2303100005</v>
      </c>
      <c r="N13" s="7">
        <v>8187009.6639400003</v>
      </c>
      <c r="O13" s="8">
        <v>95.147776340866898</v>
      </c>
      <c r="P13" s="7"/>
      <c r="Q13" s="7"/>
      <c r="R13" s="7"/>
      <c r="S13" s="7"/>
    </row>
    <row r="14" spans="2:19" x14ac:dyDescent="0.2">
      <c r="B14" s="6" t="s">
        <v>81</v>
      </c>
      <c r="C14" s="6" t="s">
        <v>82</v>
      </c>
      <c r="D14" s="7">
        <v>25602422.4789</v>
      </c>
      <c r="E14" s="7">
        <v>30306109.663899999</v>
      </c>
      <c r="F14" s="7">
        <v>25293351.016309999</v>
      </c>
      <c r="G14" s="8">
        <v>83.459577282658998</v>
      </c>
      <c r="H14" s="7">
        <v>20662209.826900002</v>
      </c>
      <c r="I14" s="7">
        <v>23181080.18409</v>
      </c>
      <c r="J14" s="7">
        <v>18917554.119169999</v>
      </c>
      <c r="K14" s="8">
        <v>81.607733414225393</v>
      </c>
      <c r="L14" s="7">
        <v>4940212.6519999998</v>
      </c>
      <c r="M14" s="7">
        <v>7125029.4798100004</v>
      </c>
      <c r="N14" s="7">
        <v>6375796.89714</v>
      </c>
      <c r="O14" s="8">
        <v>89.484498488138499</v>
      </c>
      <c r="P14" s="7"/>
      <c r="Q14" s="7"/>
      <c r="R14" s="7"/>
      <c r="S14" s="7"/>
    </row>
    <row r="15" spans="2:19" x14ac:dyDescent="0.2">
      <c r="B15" s="6" t="s">
        <v>83</v>
      </c>
      <c r="C15" s="6" t="s">
        <v>84</v>
      </c>
      <c r="D15" s="7">
        <v>19389678.225310002</v>
      </c>
      <c r="E15" s="7">
        <v>22608333.750739999</v>
      </c>
      <c r="F15" s="7">
        <v>18214652.354150001</v>
      </c>
      <c r="G15" s="8">
        <v>80.566098125448207</v>
      </c>
      <c r="H15" s="7">
        <v>17991548.10531</v>
      </c>
      <c r="I15" s="7">
        <v>20855251.201919999</v>
      </c>
      <c r="J15" s="7">
        <v>16711184.29057</v>
      </c>
      <c r="K15" s="8">
        <v>80.129383860077994</v>
      </c>
      <c r="L15" s="7">
        <v>1398130.12</v>
      </c>
      <c r="M15" s="7">
        <v>1752038.4079700001</v>
      </c>
      <c r="N15" s="7">
        <v>1502423.92273</v>
      </c>
      <c r="O15" s="8">
        <v>85.752910204222303</v>
      </c>
      <c r="P15" s="7">
        <v>0</v>
      </c>
      <c r="Q15" s="7">
        <v>1044.14085</v>
      </c>
      <c r="R15" s="7">
        <v>1044.14085</v>
      </c>
      <c r="S15" s="8">
        <v>100</v>
      </c>
    </row>
    <row r="16" spans="2:19" x14ac:dyDescent="0.2">
      <c r="B16" s="6" t="s">
        <v>85</v>
      </c>
      <c r="C16" s="6" t="s">
        <v>86</v>
      </c>
      <c r="D16" s="7">
        <v>15025834.523</v>
      </c>
      <c r="E16" s="7">
        <v>22517016.754900001</v>
      </c>
      <c r="F16" s="7">
        <v>19159830.4509</v>
      </c>
      <c r="G16" s="8">
        <v>85.090448079586594</v>
      </c>
      <c r="H16" s="7">
        <v>4024850.7629999998</v>
      </c>
      <c r="I16" s="7">
        <v>5110230.0256899996</v>
      </c>
      <c r="J16" s="7">
        <v>4232770.1448799996</v>
      </c>
      <c r="K16" s="8">
        <v>82.829346694789507</v>
      </c>
      <c r="L16" s="7">
        <v>11000983.76</v>
      </c>
      <c r="M16" s="7">
        <v>17405239.391970001</v>
      </c>
      <c r="N16" s="7">
        <v>14925512.96878</v>
      </c>
      <c r="O16" s="8">
        <v>85.752988698713096</v>
      </c>
      <c r="P16" s="7">
        <v>0</v>
      </c>
      <c r="Q16" s="7">
        <v>1547.3372400000001</v>
      </c>
      <c r="R16" s="7">
        <v>1547.3372400000001</v>
      </c>
      <c r="S16" s="8">
        <v>100</v>
      </c>
    </row>
    <row r="17" spans="2:19" x14ac:dyDescent="0.2">
      <c r="B17" s="6" t="s">
        <v>87</v>
      </c>
      <c r="C17" s="6" t="s">
        <v>88</v>
      </c>
      <c r="D17" s="7">
        <v>52486053.887740001</v>
      </c>
      <c r="E17" s="7">
        <v>59174712.308530003</v>
      </c>
      <c r="F17" s="7">
        <v>42417943.489940003</v>
      </c>
      <c r="G17" s="8">
        <v>71.682551270849999</v>
      </c>
      <c r="H17" s="7">
        <v>49102708.374240004</v>
      </c>
      <c r="I17" s="7">
        <v>56698274.485859998</v>
      </c>
      <c r="J17" s="7">
        <v>41114948.841980003</v>
      </c>
      <c r="K17" s="8">
        <v>72.515344099640402</v>
      </c>
      <c r="L17" s="7">
        <v>3383345.5134999999</v>
      </c>
      <c r="M17" s="7">
        <v>2476437.8226700001</v>
      </c>
      <c r="N17" s="7">
        <v>1302994.64796</v>
      </c>
      <c r="O17" s="8">
        <v>52.615681929585499</v>
      </c>
      <c r="P17" s="7"/>
      <c r="Q17" s="7"/>
      <c r="R17" s="7"/>
      <c r="S17" s="7"/>
    </row>
    <row r="18" spans="2:19" x14ac:dyDescent="0.2">
      <c r="B18" s="6" t="s">
        <v>89</v>
      </c>
      <c r="C18" s="6" t="s">
        <v>90</v>
      </c>
      <c r="D18" s="7">
        <v>27737704.440779999</v>
      </c>
      <c r="E18" s="7">
        <v>34329018.094910003</v>
      </c>
      <c r="F18" s="7">
        <v>28466650.77905</v>
      </c>
      <c r="G18" s="8">
        <v>82.922997390568497</v>
      </c>
      <c r="H18" s="7">
        <v>26200563.44878</v>
      </c>
      <c r="I18" s="7">
        <v>29770951.483580001</v>
      </c>
      <c r="J18" s="7">
        <v>25731235.120480001</v>
      </c>
      <c r="K18" s="8">
        <v>86.430677684829504</v>
      </c>
      <c r="L18" s="7">
        <v>1537140.9920000001</v>
      </c>
      <c r="M18" s="7">
        <v>4558066.6113299998</v>
      </c>
      <c r="N18" s="7">
        <v>2735415.65857</v>
      </c>
      <c r="O18" s="8">
        <v>60.0126301746133</v>
      </c>
      <c r="P18" s="7"/>
      <c r="Q18" s="7"/>
      <c r="R18" s="7"/>
      <c r="S18" s="7"/>
    </row>
    <row r="19" spans="2:19" x14ac:dyDescent="0.2">
      <c r="B19" s="6" t="s">
        <v>91</v>
      </c>
      <c r="C19" s="6" t="s">
        <v>92</v>
      </c>
      <c r="D19" s="7">
        <v>122787.3</v>
      </c>
      <c r="E19" s="7">
        <v>356864.11700000003</v>
      </c>
      <c r="F19" s="7">
        <v>191220.32574999999</v>
      </c>
      <c r="G19" s="8">
        <v>53.583511661947199</v>
      </c>
      <c r="H19" s="7">
        <v>122787.3</v>
      </c>
      <c r="I19" s="7">
        <v>356864.11700000003</v>
      </c>
      <c r="J19" s="7">
        <v>191220.32574999999</v>
      </c>
      <c r="K19" s="8">
        <v>53.583511661947199</v>
      </c>
      <c r="L19" s="7"/>
      <c r="M19" s="7"/>
      <c r="N19" s="7"/>
      <c r="O19" s="7"/>
      <c r="P19" s="7"/>
      <c r="Q19" s="7"/>
      <c r="R19" s="7"/>
      <c r="S19" s="7"/>
    </row>
    <row r="20" spans="2:19" x14ac:dyDescent="0.2">
      <c r="B20" s="6" t="s">
        <v>93</v>
      </c>
      <c r="C20" s="6" t="s">
        <v>94</v>
      </c>
      <c r="D20" s="7">
        <v>398323.81400000001</v>
      </c>
      <c r="E20" s="7">
        <v>413858.62732000003</v>
      </c>
      <c r="F20" s="7">
        <v>273561.51475999999</v>
      </c>
      <c r="G20" s="8">
        <v>66.100232471045999</v>
      </c>
      <c r="H20" s="7">
        <v>363104.81400000001</v>
      </c>
      <c r="I20" s="7">
        <v>390507.23531999998</v>
      </c>
      <c r="J20" s="7">
        <v>258469.63513000001</v>
      </c>
      <c r="K20" s="8">
        <v>66.188180845919007</v>
      </c>
      <c r="L20" s="7">
        <v>35219</v>
      </c>
      <c r="M20" s="7">
        <v>23351.392</v>
      </c>
      <c r="N20" s="7">
        <v>15091.879629999999</v>
      </c>
      <c r="O20" s="8">
        <v>64.629464616070806</v>
      </c>
      <c r="P20" s="7"/>
      <c r="Q20" s="7"/>
      <c r="R20" s="7"/>
      <c r="S20" s="7"/>
    </row>
    <row r="21" spans="2:19" x14ac:dyDescent="0.2">
      <c r="B21" s="6" t="s">
        <v>95</v>
      </c>
      <c r="C21" s="6" t="s">
        <v>96</v>
      </c>
      <c r="D21" s="7">
        <v>5938.44</v>
      </c>
      <c r="E21" s="7">
        <v>4543.4859999999999</v>
      </c>
      <c r="F21" s="7">
        <v>2298.7533199999998</v>
      </c>
      <c r="G21" s="8">
        <v>50.594484499346997</v>
      </c>
      <c r="H21" s="7">
        <v>5938.44</v>
      </c>
      <c r="I21" s="7">
        <v>4543.4859999999999</v>
      </c>
      <c r="J21" s="7">
        <v>2298.7533199999998</v>
      </c>
      <c r="K21" s="8">
        <v>50.594484499346997</v>
      </c>
      <c r="L21" s="7"/>
      <c r="M21" s="7"/>
      <c r="N21" s="7"/>
      <c r="O21" s="7"/>
      <c r="P21" s="7"/>
      <c r="Q21" s="7"/>
      <c r="R21" s="7"/>
      <c r="S21" s="7"/>
    </row>
    <row r="22" spans="2:19" x14ac:dyDescent="0.2">
      <c r="B22" s="6" t="s">
        <v>97</v>
      </c>
      <c r="C22" s="6" t="s">
        <v>98</v>
      </c>
      <c r="D22" s="7">
        <v>102062.281</v>
      </c>
      <c r="E22" s="7">
        <v>125552.36433</v>
      </c>
      <c r="F22" s="7">
        <v>98134.076279999994</v>
      </c>
      <c r="G22" s="8">
        <v>78.161870390640999</v>
      </c>
      <c r="H22" s="7">
        <v>101863.281</v>
      </c>
      <c r="I22" s="7">
        <v>125166.60433</v>
      </c>
      <c r="J22" s="7">
        <v>97768.368629999997</v>
      </c>
      <c r="K22" s="8">
        <v>78.110586408683801</v>
      </c>
      <c r="L22" s="7">
        <v>199</v>
      </c>
      <c r="M22" s="7">
        <v>385.76</v>
      </c>
      <c r="N22" s="7">
        <v>365.70765</v>
      </c>
      <c r="O22" s="8">
        <v>94.801858668602193</v>
      </c>
      <c r="P22" s="7"/>
      <c r="Q22" s="7"/>
      <c r="R22" s="7"/>
      <c r="S22" s="7"/>
    </row>
    <row r="23" spans="2:19" x14ac:dyDescent="0.2">
      <c r="B23" s="6" t="s">
        <v>99</v>
      </c>
      <c r="C23" s="6" t="s">
        <v>100</v>
      </c>
      <c r="D23" s="7">
        <v>21788650.426180001</v>
      </c>
      <c r="E23" s="7">
        <v>41881691.251790002</v>
      </c>
      <c r="F23" s="7">
        <v>37760938.476740003</v>
      </c>
      <c r="G23" s="8">
        <v>90.160968547625501</v>
      </c>
      <c r="H23" s="7">
        <v>11536909.5998</v>
      </c>
      <c r="I23" s="7">
        <v>19850459.400600001</v>
      </c>
      <c r="J23" s="7">
        <v>17470175.788589999</v>
      </c>
      <c r="K23" s="8">
        <v>88.008924307625605</v>
      </c>
      <c r="L23" s="7">
        <v>10251740.82638</v>
      </c>
      <c r="M23" s="7">
        <v>22031231.851190001</v>
      </c>
      <c r="N23" s="7">
        <v>20290762.68815</v>
      </c>
      <c r="O23" s="8">
        <v>92.099991617373007</v>
      </c>
      <c r="P23" s="7"/>
      <c r="Q23" s="7"/>
      <c r="R23" s="7"/>
      <c r="S23" s="7"/>
    </row>
    <row r="24" spans="2:19" x14ac:dyDescent="0.2">
      <c r="B24" s="6" t="s">
        <v>101</v>
      </c>
      <c r="C24" s="6" t="s">
        <v>102</v>
      </c>
      <c r="D24" s="7">
        <v>5001.8599999999997</v>
      </c>
      <c r="E24" s="7">
        <v>1775.894</v>
      </c>
      <c r="F24" s="7">
        <v>1000.61334</v>
      </c>
      <c r="G24" s="8">
        <v>56.344204102271902</v>
      </c>
      <c r="H24" s="7">
        <v>3501.86</v>
      </c>
      <c r="I24" s="7">
        <v>275.89400000000001</v>
      </c>
      <c r="J24" s="7">
        <v>0.61334</v>
      </c>
      <c r="K24" s="8">
        <v>0.22231001761545999</v>
      </c>
      <c r="L24" s="7">
        <v>1500</v>
      </c>
      <c r="M24" s="7">
        <v>1500</v>
      </c>
      <c r="N24" s="7">
        <v>1000</v>
      </c>
      <c r="O24" s="8">
        <v>66.6666666666667</v>
      </c>
      <c r="P24" s="7"/>
      <c r="Q24" s="7"/>
      <c r="R24" s="7"/>
      <c r="S24" s="7"/>
    </row>
    <row r="25" spans="2:19" x14ac:dyDescent="0.2">
      <c r="B25" s="6" t="s">
        <v>103</v>
      </c>
      <c r="C25" s="6" t="s">
        <v>104</v>
      </c>
      <c r="D25" s="7">
        <v>703683.59065999999</v>
      </c>
      <c r="E25" s="7">
        <v>2981324.9830100001</v>
      </c>
      <c r="F25" s="7">
        <v>2020404.1518999999</v>
      </c>
      <c r="G25" s="8">
        <v>67.768665389177499</v>
      </c>
      <c r="H25" s="7">
        <v>618380.29066000006</v>
      </c>
      <c r="I25" s="7">
        <v>1789622.1364500001</v>
      </c>
      <c r="J25" s="7">
        <v>1059841.65322</v>
      </c>
      <c r="K25" s="8">
        <v>59.221532391321702</v>
      </c>
      <c r="L25" s="7">
        <v>85303.3</v>
      </c>
      <c r="M25" s="7">
        <v>1191702.84656</v>
      </c>
      <c r="N25" s="7">
        <v>960562.49867999996</v>
      </c>
      <c r="O25" s="8">
        <v>80.604196042057296</v>
      </c>
      <c r="P25" s="7"/>
      <c r="Q25" s="7"/>
      <c r="R25" s="7"/>
      <c r="S25" s="7"/>
    </row>
    <row r="26" spans="2:19" x14ac:dyDescent="0.2">
      <c r="B26" s="6" t="s">
        <v>105</v>
      </c>
      <c r="C26" s="6" t="s">
        <v>106</v>
      </c>
      <c r="D26" s="7">
        <v>8862688.7233700007</v>
      </c>
      <c r="E26" s="7">
        <v>9283651.8624099996</v>
      </c>
      <c r="F26" s="7">
        <v>8383285.4632400004</v>
      </c>
      <c r="G26" s="8">
        <v>90.301592385043705</v>
      </c>
      <c r="H26" s="7">
        <v>8819456.7233700007</v>
      </c>
      <c r="I26" s="7">
        <v>9219764.9304099996</v>
      </c>
      <c r="J26" s="7">
        <v>8334884.4574999996</v>
      </c>
      <c r="K26" s="8">
        <v>90.402353209772699</v>
      </c>
      <c r="L26" s="7">
        <v>43232</v>
      </c>
      <c r="M26" s="7">
        <v>63886.932000000001</v>
      </c>
      <c r="N26" s="7">
        <v>48401.005740000001</v>
      </c>
      <c r="O26" s="8">
        <v>75.760416449486101</v>
      </c>
      <c r="P26" s="7"/>
      <c r="Q26" s="7"/>
      <c r="R26" s="7"/>
      <c r="S26" s="7"/>
    </row>
    <row r="27" spans="2:19" x14ac:dyDescent="0.2">
      <c r="B27" s="6" t="s">
        <v>107</v>
      </c>
      <c r="C27" s="6" t="s">
        <v>108</v>
      </c>
      <c r="D27" s="7">
        <v>168.4</v>
      </c>
      <c r="E27" s="7">
        <v>202.86500000000001</v>
      </c>
      <c r="F27" s="7">
        <v>181.37548000000001</v>
      </c>
      <c r="G27" s="8">
        <v>89.406984940724101</v>
      </c>
      <c r="H27" s="7">
        <v>168.4</v>
      </c>
      <c r="I27" s="7">
        <v>202.86500000000001</v>
      </c>
      <c r="J27" s="7">
        <v>181.37548000000001</v>
      </c>
      <c r="K27" s="8">
        <v>89.406984940724101</v>
      </c>
      <c r="L27" s="7"/>
      <c r="M27" s="7"/>
      <c r="N27" s="7"/>
      <c r="O27" s="7"/>
      <c r="P27" s="7"/>
      <c r="Q27" s="7"/>
      <c r="R27" s="7"/>
      <c r="S27" s="7"/>
    </row>
    <row r="28" spans="2:19" x14ac:dyDescent="0.2">
      <c r="B28" s="6" t="s">
        <v>109</v>
      </c>
      <c r="C28" s="6" t="s">
        <v>110</v>
      </c>
      <c r="D28" s="7">
        <v>4349311.9410100002</v>
      </c>
      <c r="E28" s="7">
        <v>5272698.5346600004</v>
      </c>
      <c r="F28" s="7">
        <v>3988065.0961799999</v>
      </c>
      <c r="G28" s="8">
        <v>75.636129582689406</v>
      </c>
      <c r="H28" s="7">
        <v>4051210.9410100002</v>
      </c>
      <c r="I28" s="7">
        <v>5030540.7935800003</v>
      </c>
      <c r="J28" s="7">
        <v>3798175.6242999998</v>
      </c>
      <c r="K28" s="8">
        <v>75.502332257145198</v>
      </c>
      <c r="L28" s="7">
        <v>298101</v>
      </c>
      <c r="M28" s="7">
        <v>242157.74108000001</v>
      </c>
      <c r="N28" s="7">
        <v>189889.47188</v>
      </c>
      <c r="O28" s="8">
        <v>78.415610846513303</v>
      </c>
      <c r="P28" s="7"/>
      <c r="Q28" s="7"/>
      <c r="R28" s="7"/>
      <c r="S28" s="7"/>
    </row>
    <row r="29" spans="2:19" x14ac:dyDescent="0.2">
      <c r="B29" s="6" t="s">
        <v>111</v>
      </c>
      <c r="C29" s="6" t="s">
        <v>122</v>
      </c>
      <c r="D29" s="7">
        <v>75856529.801719993</v>
      </c>
      <c r="E29" s="7">
        <v>78136638.384810001</v>
      </c>
      <c r="F29" s="7">
        <v>64292130.694930002</v>
      </c>
      <c r="G29" s="8">
        <v>82.281669680108195</v>
      </c>
      <c r="H29" s="7">
        <v>66803428.097170003</v>
      </c>
      <c r="I29" s="7">
        <v>69261585.302809998</v>
      </c>
      <c r="J29" s="7">
        <v>57438995.291950002</v>
      </c>
      <c r="K29" s="8">
        <v>82.930523523000602</v>
      </c>
      <c r="L29" s="7">
        <v>8829496.9708200004</v>
      </c>
      <c r="M29" s="7">
        <v>8648572.07137</v>
      </c>
      <c r="N29" s="7">
        <v>6710225.34167</v>
      </c>
      <c r="O29" s="8">
        <v>77.587667493496994</v>
      </c>
      <c r="P29" s="7">
        <v>223604.73373000001</v>
      </c>
      <c r="Q29" s="7">
        <v>226481.01063</v>
      </c>
      <c r="R29" s="7">
        <v>142910.06130999999</v>
      </c>
      <c r="S29" s="8">
        <v>63.100240021213502</v>
      </c>
    </row>
    <row r="30" spans="2:19" x14ac:dyDescent="0.2">
      <c r="B30" s="6" t="s">
        <v>112</v>
      </c>
      <c r="C30" s="6" t="s">
        <v>113</v>
      </c>
      <c r="D30" s="7">
        <v>247531.47399999999</v>
      </c>
      <c r="E30" s="7">
        <v>264023.66743999999</v>
      </c>
      <c r="F30" s="7">
        <v>198768.02739999999</v>
      </c>
      <c r="G30" s="8">
        <v>75.284170289457293</v>
      </c>
      <c r="H30" s="7">
        <v>132556.47399999999</v>
      </c>
      <c r="I30" s="7">
        <v>123955.55680999999</v>
      </c>
      <c r="J30" s="7">
        <v>74292.856379999997</v>
      </c>
      <c r="K30" s="8">
        <v>59.935075354368102</v>
      </c>
      <c r="L30" s="7">
        <v>114975</v>
      </c>
      <c r="M30" s="7">
        <v>140068.11063000001</v>
      </c>
      <c r="N30" s="7">
        <v>124475.17101999999</v>
      </c>
      <c r="O30" s="8">
        <v>88.867601954601994</v>
      </c>
      <c r="P30" s="7"/>
      <c r="Q30" s="7"/>
      <c r="R30" s="7"/>
      <c r="S30" s="7"/>
    </row>
    <row r="31" spans="2:19" x14ac:dyDescent="0.2">
      <c r="B31" s="6" t="s">
        <v>114</v>
      </c>
      <c r="C31" s="6" t="s">
        <v>115</v>
      </c>
      <c r="D31" s="7">
        <v>9415336.5192000009</v>
      </c>
      <c r="E31" s="7">
        <v>14412219.109239999</v>
      </c>
      <c r="F31" s="7">
        <v>11290617.739909999</v>
      </c>
      <c r="G31" s="8">
        <v>78.340591787640307</v>
      </c>
      <c r="H31" s="7">
        <v>8660756.8391999993</v>
      </c>
      <c r="I31" s="7">
        <v>13950486.076680001</v>
      </c>
      <c r="J31" s="7">
        <v>11036376.42739</v>
      </c>
      <c r="K31" s="8">
        <v>79.111052953478804</v>
      </c>
      <c r="L31" s="7">
        <v>754340.18</v>
      </c>
      <c r="M31" s="7">
        <v>409256.63295</v>
      </c>
      <c r="N31" s="7">
        <v>201802.01303</v>
      </c>
      <c r="O31" s="8">
        <v>49.309405586263203</v>
      </c>
      <c r="P31" s="7">
        <v>239.5</v>
      </c>
      <c r="Q31" s="7">
        <v>52476.39961</v>
      </c>
      <c r="R31" s="7">
        <v>52439.299489999998</v>
      </c>
      <c r="S31" s="8">
        <v>99.929301323498294</v>
      </c>
    </row>
    <row r="32" spans="2:19" ht="10.8" thickBot="1" x14ac:dyDescent="0.25">
      <c r="B32" s="9" t="s">
        <v>116</v>
      </c>
      <c r="C32" s="9" t="s">
        <v>117</v>
      </c>
      <c r="D32" s="10">
        <v>15851704.38559</v>
      </c>
      <c r="E32" s="10">
        <v>13175241.69218</v>
      </c>
      <c r="F32" s="10">
        <v>1926819.1965999999</v>
      </c>
      <c r="G32" s="11">
        <v>14.6245453526947</v>
      </c>
      <c r="H32" s="10">
        <v>8339782.1355900001</v>
      </c>
      <c r="I32" s="10">
        <v>8633957.07381</v>
      </c>
      <c r="J32" s="10">
        <v>1156154.86197</v>
      </c>
      <c r="K32" s="11">
        <v>13.390787701238899</v>
      </c>
      <c r="L32" s="10">
        <v>7482363.25</v>
      </c>
      <c r="M32" s="10">
        <v>4302240.2233499996</v>
      </c>
      <c r="N32" s="10">
        <v>587325.95667999994</v>
      </c>
      <c r="O32" s="11">
        <v>13.651630922242401</v>
      </c>
      <c r="P32" s="10">
        <v>29559</v>
      </c>
      <c r="Q32" s="10">
        <v>239044.39502</v>
      </c>
      <c r="R32" s="10">
        <v>183338.37794999999</v>
      </c>
      <c r="S32" s="11">
        <v>76.696371790964093</v>
      </c>
    </row>
    <row r="33" spans="2:19" ht="15" customHeight="1" thickBot="1" x14ac:dyDescent="0.25">
      <c r="B33" s="36" t="s">
        <v>118</v>
      </c>
      <c r="C33" s="37"/>
      <c r="D33" s="12">
        <f>SUM(D6:D32)</f>
        <v>529994454.29550004</v>
      </c>
      <c r="E33" s="32">
        <f t="shared" ref="E33:R33" si="0">SUM(E6:E32)</f>
        <v>720173875.20618021</v>
      </c>
      <c r="F33" s="32">
        <f t="shared" si="0"/>
        <v>615530848.32830989</v>
      </c>
      <c r="G33" s="33">
        <f>F33/E33*100</f>
        <v>85.469755224332204</v>
      </c>
      <c r="H33" s="32">
        <f t="shared" si="0"/>
        <v>374405001.00707012</v>
      </c>
      <c r="I33" s="32">
        <f t="shared" si="0"/>
        <v>440290774.95045</v>
      </c>
      <c r="J33" s="32">
        <f t="shared" si="0"/>
        <v>355612978.88706994</v>
      </c>
      <c r="K33" s="33">
        <f>J33/I33*100</f>
        <v>80.767756019210353</v>
      </c>
      <c r="L33" s="32">
        <f t="shared" si="0"/>
        <v>155336050.05470005</v>
      </c>
      <c r="M33" s="32">
        <f t="shared" si="0"/>
        <v>279361778.18437994</v>
      </c>
      <c r="N33" s="32">
        <f t="shared" si="0"/>
        <v>259535861.43639997</v>
      </c>
      <c r="O33" s="33">
        <f>N33/M33*100</f>
        <v>92.903139120594091</v>
      </c>
      <c r="P33" s="32">
        <f t="shared" si="0"/>
        <v>253403.23373000001</v>
      </c>
      <c r="Q33" s="32">
        <f t="shared" si="0"/>
        <v>521322.07134999998</v>
      </c>
      <c r="R33" s="32">
        <f t="shared" si="0"/>
        <v>382008.00483999995</v>
      </c>
      <c r="S33" s="33">
        <f>R33/Q33*100</f>
        <v>73.276775688925554</v>
      </c>
    </row>
    <row r="34" spans="2:19" x14ac:dyDescent="0.2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</row>
    <row r="35" spans="2:19" x14ac:dyDescent="0.2">
      <c r="B35" s="34" t="s">
        <v>123</v>
      </c>
    </row>
    <row r="36" spans="2:19" x14ac:dyDescent="0.2">
      <c r="B36" s="31" t="s">
        <v>124</v>
      </c>
    </row>
    <row r="37" spans="2:19" x14ac:dyDescent="0.2">
      <c r="B37" s="31" t="s">
        <v>125</v>
      </c>
    </row>
  </sheetData>
  <mergeCells count="8">
    <mergeCell ref="B33:C33"/>
    <mergeCell ref="B2:S2"/>
    <mergeCell ref="B3:S3"/>
    <mergeCell ref="B4:C5"/>
    <mergeCell ref="D4:G4"/>
    <mergeCell ref="H4:K4"/>
    <mergeCell ref="L4:O4"/>
    <mergeCell ref="P4:S4"/>
  </mergeCells>
  <pageMargins left="0.70866141732283472" right="0.70866141732283472" top="0.78740157480314965" bottom="0.78740157480314965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77412</v>
      </c>
      <c r="E6" s="4">
        <v>75932.600000000006</v>
      </c>
      <c r="F6" s="4">
        <v>59412.69126</v>
      </c>
      <c r="G6" s="5">
        <v>78.243983822495196</v>
      </c>
      <c r="H6" s="4">
        <v>77412</v>
      </c>
      <c r="I6" s="4">
        <v>75932.600000000006</v>
      </c>
      <c r="J6" s="4">
        <v>59412.69126</v>
      </c>
      <c r="K6" s="5">
        <v>78.243983822495196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231000.99900000001</v>
      </c>
      <c r="E7" s="7">
        <v>384175.23407000001</v>
      </c>
      <c r="F7" s="7">
        <v>332347.55343999999</v>
      </c>
      <c r="G7" s="8">
        <v>86.509364468674605</v>
      </c>
      <c r="H7" s="7">
        <v>228570.99900000001</v>
      </c>
      <c r="I7" s="7">
        <v>379974.23207000003</v>
      </c>
      <c r="J7" s="7">
        <v>329992.60707999999</v>
      </c>
      <c r="K7" s="8">
        <v>86.846048818175603</v>
      </c>
      <c r="L7" s="7">
        <v>2430</v>
      </c>
      <c r="M7" s="7">
        <v>4201.0020000000004</v>
      </c>
      <c r="N7" s="7">
        <v>2354.9463599999999</v>
      </c>
      <c r="O7" s="8">
        <v>56.056777882990801</v>
      </c>
    </row>
    <row r="8" spans="2:15" x14ac:dyDescent="0.2">
      <c r="B8" s="6" t="s">
        <v>14</v>
      </c>
      <c r="C8" s="6" t="s">
        <v>15</v>
      </c>
      <c r="D8" s="7">
        <v>363978.41899999999</v>
      </c>
      <c r="E8" s="7">
        <v>581943.90865999996</v>
      </c>
      <c r="F8" s="7">
        <v>510057.01169000001</v>
      </c>
      <c r="G8" s="8">
        <v>87.647108956681294</v>
      </c>
      <c r="H8" s="7">
        <v>353975.41899999999</v>
      </c>
      <c r="I8" s="7">
        <v>575143.56365999999</v>
      </c>
      <c r="J8" s="7">
        <v>503485.28568999999</v>
      </c>
      <c r="K8" s="8">
        <v>87.540801549791595</v>
      </c>
      <c r="L8" s="7">
        <v>10003</v>
      </c>
      <c r="M8" s="7">
        <v>6800.3450000000003</v>
      </c>
      <c r="N8" s="7">
        <v>6571.7259999999997</v>
      </c>
      <c r="O8" s="8">
        <v>96.638126447996399</v>
      </c>
    </row>
    <row r="9" spans="2:15" x14ac:dyDescent="0.2">
      <c r="B9" s="6" t="s">
        <v>16</v>
      </c>
      <c r="C9" s="6" t="s">
        <v>17</v>
      </c>
      <c r="D9" s="7">
        <v>406365.57</v>
      </c>
      <c r="E9" s="7">
        <v>577264.86156999995</v>
      </c>
      <c r="F9" s="7">
        <v>506730.78249000001</v>
      </c>
      <c r="G9" s="8">
        <v>87.781331625111093</v>
      </c>
      <c r="H9" s="7">
        <v>380815.57</v>
      </c>
      <c r="I9" s="7">
        <v>563396.22756999999</v>
      </c>
      <c r="J9" s="7">
        <v>492873.21029000002</v>
      </c>
      <c r="K9" s="8">
        <v>87.482518726798205</v>
      </c>
      <c r="L9" s="7">
        <v>25550</v>
      </c>
      <c r="M9" s="7">
        <v>13868.634</v>
      </c>
      <c r="N9" s="7">
        <v>13857.572200000001</v>
      </c>
      <c r="O9" s="8">
        <v>99.920238719977803</v>
      </c>
    </row>
    <row r="10" spans="2:15" x14ac:dyDescent="0.2">
      <c r="B10" s="6" t="s">
        <v>18</v>
      </c>
      <c r="C10" s="6" t="s">
        <v>19</v>
      </c>
      <c r="D10" s="7">
        <v>74051.967999999993</v>
      </c>
      <c r="E10" s="7">
        <v>91314.434720000005</v>
      </c>
      <c r="F10" s="7">
        <v>75498.845830000006</v>
      </c>
      <c r="G10" s="8">
        <v>82.680077976175596</v>
      </c>
      <c r="H10" s="7">
        <v>66241.967999999993</v>
      </c>
      <c r="I10" s="7">
        <v>86565.067309999999</v>
      </c>
      <c r="J10" s="7">
        <v>71690.811430000002</v>
      </c>
      <c r="K10" s="8">
        <v>82.817253723452296</v>
      </c>
      <c r="L10" s="7">
        <v>7810</v>
      </c>
      <c r="M10" s="7">
        <v>4749.3674099999998</v>
      </c>
      <c r="N10" s="7">
        <v>3808.0344</v>
      </c>
      <c r="O10" s="8">
        <v>80.179823358833403</v>
      </c>
    </row>
    <row r="11" spans="2:15" x14ac:dyDescent="0.2">
      <c r="B11" s="6" t="s">
        <v>20</v>
      </c>
      <c r="C11" s="6" t="s">
        <v>21</v>
      </c>
      <c r="D11" s="7">
        <v>137994.22200000001</v>
      </c>
      <c r="E11" s="7">
        <v>173308.85019999999</v>
      </c>
      <c r="F11" s="7">
        <v>142464.10029999999</v>
      </c>
      <c r="G11" s="8">
        <v>82.202438095685906</v>
      </c>
      <c r="H11" s="7">
        <v>122894.22199999999</v>
      </c>
      <c r="I11" s="7">
        <v>173041.45319999999</v>
      </c>
      <c r="J11" s="7">
        <v>142212.30562</v>
      </c>
      <c r="K11" s="8">
        <v>82.183952451920305</v>
      </c>
      <c r="L11" s="7">
        <v>15100</v>
      </c>
      <c r="M11" s="7">
        <v>267.39699999999999</v>
      </c>
      <c r="N11" s="7">
        <v>251.79468</v>
      </c>
      <c r="O11" s="8">
        <v>94.165110304154496</v>
      </c>
    </row>
    <row r="12" spans="2:15" x14ac:dyDescent="0.2">
      <c r="B12" s="6" t="s">
        <v>22</v>
      </c>
      <c r="C12" s="6" t="s">
        <v>23</v>
      </c>
      <c r="D12" s="7">
        <v>86374.925040000002</v>
      </c>
      <c r="E12" s="7">
        <v>128473.09761</v>
      </c>
      <c r="F12" s="7">
        <v>102649.69905</v>
      </c>
      <c r="G12" s="8">
        <v>79.899761864238002</v>
      </c>
      <c r="H12" s="7">
        <v>80154.925040000002</v>
      </c>
      <c r="I12" s="7">
        <v>119850.34613000001</v>
      </c>
      <c r="J12" s="7">
        <v>97945.994699999996</v>
      </c>
      <c r="K12" s="8">
        <v>81.723581001392603</v>
      </c>
      <c r="L12" s="7">
        <v>6220</v>
      </c>
      <c r="M12" s="7">
        <v>8622.7514800000008</v>
      </c>
      <c r="N12" s="7">
        <v>4703.70435</v>
      </c>
      <c r="O12" s="8">
        <v>54.549923663113603</v>
      </c>
    </row>
    <row r="13" spans="2:15" x14ac:dyDescent="0.2">
      <c r="B13" s="6" t="s">
        <v>24</v>
      </c>
      <c r="C13" s="6" t="s">
        <v>25</v>
      </c>
      <c r="D13" s="7">
        <v>100077.2316</v>
      </c>
      <c r="E13" s="7">
        <v>161749.81447000001</v>
      </c>
      <c r="F13" s="7">
        <v>136981.17860000001</v>
      </c>
      <c r="G13" s="8">
        <v>84.687069996859904</v>
      </c>
      <c r="H13" s="7">
        <v>97797.231599999999</v>
      </c>
      <c r="I13" s="7">
        <v>151631.36324999999</v>
      </c>
      <c r="J13" s="7">
        <v>128936.01738</v>
      </c>
      <c r="K13" s="8">
        <v>85.032551720463402</v>
      </c>
      <c r="L13" s="7">
        <v>2280</v>
      </c>
      <c r="M13" s="7">
        <v>10118.451220000001</v>
      </c>
      <c r="N13" s="7">
        <v>8045.16122</v>
      </c>
      <c r="O13" s="8">
        <v>79.509808814396806</v>
      </c>
    </row>
    <row r="14" spans="2:15" x14ac:dyDescent="0.2">
      <c r="B14" s="6" t="s">
        <v>26</v>
      </c>
      <c r="C14" s="6" t="s">
        <v>27</v>
      </c>
      <c r="D14" s="7">
        <v>165138.092</v>
      </c>
      <c r="E14" s="7">
        <v>262508.33529000002</v>
      </c>
      <c r="F14" s="7">
        <v>224218.61261000001</v>
      </c>
      <c r="G14" s="8">
        <v>85.413902138497704</v>
      </c>
      <c r="H14" s="7">
        <v>148393.092</v>
      </c>
      <c r="I14" s="7">
        <v>255201.37028999999</v>
      </c>
      <c r="J14" s="7">
        <v>217876.17941000001</v>
      </c>
      <c r="K14" s="8">
        <v>85.374220037460901</v>
      </c>
      <c r="L14" s="7">
        <v>16745</v>
      </c>
      <c r="M14" s="7">
        <v>7306.9650000000001</v>
      </c>
      <c r="N14" s="7">
        <v>6342.4332000000004</v>
      </c>
      <c r="O14" s="8">
        <v>86.799830025188299</v>
      </c>
    </row>
    <row r="15" spans="2:15" x14ac:dyDescent="0.2">
      <c r="B15" s="6" t="s">
        <v>28</v>
      </c>
      <c r="C15" s="6" t="s">
        <v>29</v>
      </c>
      <c r="D15" s="7">
        <v>419124.70199999999</v>
      </c>
      <c r="E15" s="7">
        <v>983180.93683999998</v>
      </c>
      <c r="F15" s="7">
        <v>842201.78228000004</v>
      </c>
      <c r="G15" s="8">
        <v>85.660914560333595</v>
      </c>
      <c r="H15" s="7">
        <v>414704.70199999999</v>
      </c>
      <c r="I15" s="7">
        <v>881191.01884000003</v>
      </c>
      <c r="J15" s="7">
        <v>809410.98977999995</v>
      </c>
      <c r="K15" s="8">
        <v>91.854203285629097</v>
      </c>
      <c r="L15" s="7">
        <v>4420</v>
      </c>
      <c r="M15" s="7">
        <v>101989.91800000001</v>
      </c>
      <c r="N15" s="7">
        <v>32790.792500000003</v>
      </c>
      <c r="O15" s="8">
        <v>32.151013691372903</v>
      </c>
    </row>
    <row r="16" spans="2:15" x14ac:dyDescent="0.2">
      <c r="B16" s="6" t="s">
        <v>30</v>
      </c>
      <c r="C16" s="6" t="s">
        <v>31</v>
      </c>
      <c r="D16" s="7">
        <v>156932</v>
      </c>
      <c r="E16" s="7">
        <v>265937.103</v>
      </c>
      <c r="F16" s="7">
        <v>203860.93815999999</v>
      </c>
      <c r="G16" s="8">
        <v>76.657576494694695</v>
      </c>
      <c r="H16" s="7">
        <v>145422</v>
      </c>
      <c r="I16" s="7">
        <v>251176.49799999999</v>
      </c>
      <c r="J16" s="7">
        <v>193243.63417999999</v>
      </c>
      <c r="K16" s="8">
        <v>76.935396312436794</v>
      </c>
      <c r="L16" s="7">
        <v>11510</v>
      </c>
      <c r="M16" s="7">
        <v>14760.605</v>
      </c>
      <c r="N16" s="7">
        <v>10617.303980000001</v>
      </c>
      <c r="O16" s="8">
        <v>71.930005443543806</v>
      </c>
    </row>
    <row r="17" spans="2:15" x14ac:dyDescent="0.2">
      <c r="B17" s="6" t="s">
        <v>32</v>
      </c>
      <c r="C17" s="6" t="s">
        <v>33</v>
      </c>
      <c r="D17" s="7">
        <v>174701.11300000001</v>
      </c>
      <c r="E17" s="7">
        <v>245461.96218999999</v>
      </c>
      <c r="F17" s="7">
        <v>182078.47667</v>
      </c>
      <c r="G17" s="8">
        <v>74.177878741579505</v>
      </c>
      <c r="H17" s="7">
        <v>163399.11300000001</v>
      </c>
      <c r="I17" s="7">
        <v>240359.11219000001</v>
      </c>
      <c r="J17" s="7">
        <v>177132.24139000001</v>
      </c>
      <c r="K17" s="8">
        <v>73.694830945281495</v>
      </c>
      <c r="L17" s="7">
        <v>11302</v>
      </c>
      <c r="M17" s="7">
        <v>5102.8500000000004</v>
      </c>
      <c r="N17" s="7">
        <v>4946.2352799999999</v>
      </c>
      <c r="O17" s="8">
        <v>96.9308382570524</v>
      </c>
    </row>
    <row r="18" spans="2:15" x14ac:dyDescent="0.2">
      <c r="B18" s="6" t="s">
        <v>34</v>
      </c>
      <c r="C18" s="6" t="s">
        <v>35</v>
      </c>
      <c r="D18" s="7">
        <v>194645.508</v>
      </c>
      <c r="E18" s="7">
        <v>263148.48771999998</v>
      </c>
      <c r="F18" s="7">
        <v>226670.96040000001</v>
      </c>
      <c r="G18" s="8">
        <v>86.138044099720005</v>
      </c>
      <c r="H18" s="7">
        <v>185825.508</v>
      </c>
      <c r="I18" s="7">
        <v>257857.78771999999</v>
      </c>
      <c r="J18" s="7">
        <v>221679.77040000001</v>
      </c>
      <c r="K18" s="8">
        <v>85.969779063146007</v>
      </c>
      <c r="L18" s="7">
        <v>8820</v>
      </c>
      <c r="M18" s="7">
        <v>5290.7</v>
      </c>
      <c r="N18" s="7">
        <v>4991.1899999999996</v>
      </c>
      <c r="O18" s="8">
        <v>94.338934356512397</v>
      </c>
    </row>
    <row r="19" spans="2:15" ht="10.8" thickBot="1" x14ac:dyDescent="0.25">
      <c r="B19" s="9" t="s">
        <v>36</v>
      </c>
      <c r="C19" s="9" t="s">
        <v>37</v>
      </c>
      <c r="D19" s="10">
        <v>195399.12599999999</v>
      </c>
      <c r="E19" s="10">
        <v>229722.43057</v>
      </c>
      <c r="F19" s="10">
        <v>177457.44078</v>
      </c>
      <c r="G19" s="11">
        <v>77.248634510649595</v>
      </c>
      <c r="H19" s="10">
        <v>192399.12599999999</v>
      </c>
      <c r="I19" s="10">
        <v>219352.33056999999</v>
      </c>
      <c r="J19" s="10">
        <v>171081.11178000001</v>
      </c>
      <c r="K19" s="11">
        <v>77.993751575575104</v>
      </c>
      <c r="L19" s="10">
        <v>3000</v>
      </c>
      <c r="M19" s="10">
        <v>10370.1</v>
      </c>
      <c r="N19" s="10">
        <v>6376.3289999999997</v>
      </c>
      <c r="O19" s="11">
        <v>61.487632713281499</v>
      </c>
    </row>
    <row r="20" spans="2:15" ht="15" customHeight="1" thickBot="1" x14ac:dyDescent="0.25">
      <c r="B20" s="36" t="s">
        <v>38</v>
      </c>
      <c r="C20" s="37"/>
      <c r="D20" s="12">
        <f>SUM(D6:D19)</f>
        <v>2783195.8756400007</v>
      </c>
      <c r="E20" s="12">
        <f t="shared" ref="E20:F20" si="0">SUM(E6:E19)</f>
        <v>4424122.0569099998</v>
      </c>
      <c r="F20" s="12">
        <f t="shared" si="0"/>
        <v>3722630.0735599995</v>
      </c>
      <c r="G20" s="13">
        <f>F20/E20*100</f>
        <v>84.143927895155031</v>
      </c>
      <c r="H20" s="12">
        <f t="shared" ref="H20:J20" si="1">SUM(H6:H19)</f>
        <v>2658005.8756400007</v>
      </c>
      <c r="I20" s="12">
        <f t="shared" si="1"/>
        <v>4230672.9708000002</v>
      </c>
      <c r="J20" s="12">
        <f t="shared" si="1"/>
        <v>3616972.8503900003</v>
      </c>
      <c r="K20" s="13">
        <f>J20/I20*100</f>
        <v>85.494030745327208</v>
      </c>
      <c r="L20" s="12">
        <f t="shared" ref="L20:N20" si="2">SUM(L6:L19)</f>
        <v>125190</v>
      </c>
      <c r="M20" s="12">
        <f t="shared" si="2"/>
        <v>193449.08611000006</v>
      </c>
      <c r="N20" s="12">
        <f t="shared" si="2"/>
        <v>105657.22316999998</v>
      </c>
      <c r="O20" s="13">
        <f>N20/M20*100</f>
        <v>54.617587136038779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4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39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110581</v>
      </c>
      <c r="E6" s="4">
        <v>261662.6</v>
      </c>
      <c r="F6" s="4">
        <v>195422.67436</v>
      </c>
      <c r="G6" s="5">
        <v>74.6849853055041</v>
      </c>
      <c r="H6" s="4">
        <v>110581</v>
      </c>
      <c r="I6" s="4">
        <v>261662.6</v>
      </c>
      <c r="J6" s="4">
        <v>195422.67436</v>
      </c>
      <c r="K6" s="5">
        <v>74.6849853055041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177407.421</v>
      </c>
      <c r="E7" s="7">
        <v>195486.92051</v>
      </c>
      <c r="F7" s="7">
        <v>143967.11554</v>
      </c>
      <c r="G7" s="8">
        <v>73.645395387276295</v>
      </c>
      <c r="H7" s="7">
        <v>88906.421000000002</v>
      </c>
      <c r="I7" s="7">
        <v>82196.612859999994</v>
      </c>
      <c r="J7" s="7">
        <v>62772.864370000003</v>
      </c>
      <c r="K7" s="8">
        <v>76.369161922665597</v>
      </c>
      <c r="L7" s="7">
        <v>88501</v>
      </c>
      <c r="M7" s="7">
        <v>113290.30765</v>
      </c>
      <c r="N7" s="7">
        <v>81194.251170000003</v>
      </c>
      <c r="O7" s="8">
        <v>71.669194703612405</v>
      </c>
    </row>
    <row r="8" spans="2:15" x14ac:dyDescent="0.2">
      <c r="B8" s="6" t="s">
        <v>14</v>
      </c>
      <c r="C8" s="6" t="s">
        <v>15</v>
      </c>
      <c r="D8" s="7">
        <v>207433.85</v>
      </c>
      <c r="E8" s="7">
        <v>204779.94461000001</v>
      </c>
      <c r="F8" s="7">
        <v>176424.88670999999</v>
      </c>
      <c r="G8" s="8">
        <v>86.153400932888403</v>
      </c>
      <c r="H8" s="7">
        <v>124212.85</v>
      </c>
      <c r="I8" s="7">
        <v>128250.93825000001</v>
      </c>
      <c r="J8" s="7">
        <v>111168.58239</v>
      </c>
      <c r="K8" s="8">
        <v>86.680521723200698</v>
      </c>
      <c r="L8" s="7">
        <v>83221</v>
      </c>
      <c r="M8" s="7">
        <v>76529.006359999999</v>
      </c>
      <c r="N8" s="7">
        <v>65256.304320000003</v>
      </c>
      <c r="O8" s="8">
        <v>85.270026913753298</v>
      </c>
    </row>
    <row r="9" spans="2:15" x14ac:dyDescent="0.2">
      <c r="B9" s="6" t="s">
        <v>16</v>
      </c>
      <c r="C9" s="6" t="s">
        <v>17</v>
      </c>
      <c r="D9" s="7">
        <v>119554.427</v>
      </c>
      <c r="E9" s="7">
        <v>162813.06636999999</v>
      </c>
      <c r="F9" s="7">
        <v>129790.30795</v>
      </c>
      <c r="G9" s="8">
        <v>79.717378244720095</v>
      </c>
      <c r="H9" s="7">
        <v>103504.427</v>
      </c>
      <c r="I9" s="7">
        <v>147643.76637</v>
      </c>
      <c r="J9" s="7">
        <v>118447.30919</v>
      </c>
      <c r="K9" s="8">
        <v>80.225066118380695</v>
      </c>
      <c r="L9" s="7">
        <v>16050</v>
      </c>
      <c r="M9" s="7">
        <v>15169.3</v>
      </c>
      <c r="N9" s="7">
        <v>11342.99876</v>
      </c>
      <c r="O9" s="8">
        <v>74.776019724047899</v>
      </c>
    </row>
    <row r="10" spans="2:15" x14ac:dyDescent="0.2">
      <c r="B10" s="6" t="s">
        <v>18</v>
      </c>
      <c r="C10" s="6" t="s">
        <v>19</v>
      </c>
      <c r="D10" s="7">
        <v>71802.207150000002</v>
      </c>
      <c r="E10" s="7">
        <v>121564.24642</v>
      </c>
      <c r="F10" s="7">
        <v>99698.944109999997</v>
      </c>
      <c r="G10" s="8">
        <v>82.013377326046907</v>
      </c>
      <c r="H10" s="7">
        <v>43032.207150000002</v>
      </c>
      <c r="I10" s="7">
        <v>91430.05962</v>
      </c>
      <c r="J10" s="7">
        <v>79287.364650000003</v>
      </c>
      <c r="K10" s="8">
        <v>86.719143550308004</v>
      </c>
      <c r="L10" s="7">
        <v>28770</v>
      </c>
      <c r="M10" s="7">
        <v>30134.186799999999</v>
      </c>
      <c r="N10" s="7">
        <v>20411.579460000001</v>
      </c>
      <c r="O10" s="8">
        <v>67.735623979074802</v>
      </c>
    </row>
    <row r="11" spans="2:15" x14ac:dyDescent="0.2">
      <c r="B11" s="6" t="s">
        <v>20</v>
      </c>
      <c r="C11" s="6" t="s">
        <v>21</v>
      </c>
      <c r="D11" s="7">
        <v>309338.70199999999</v>
      </c>
      <c r="E11" s="7">
        <v>234512.76001</v>
      </c>
      <c r="F11" s="7">
        <v>211124.58155</v>
      </c>
      <c r="G11" s="8">
        <v>90.026905802906995</v>
      </c>
      <c r="H11" s="7">
        <v>250550.70199999999</v>
      </c>
      <c r="I11" s="7">
        <v>146731.50500999999</v>
      </c>
      <c r="J11" s="7">
        <v>125060.24516999999</v>
      </c>
      <c r="K11" s="8">
        <v>85.230670237776806</v>
      </c>
      <c r="L11" s="7">
        <v>58788</v>
      </c>
      <c r="M11" s="7">
        <v>87781.255000000005</v>
      </c>
      <c r="N11" s="7">
        <v>86064.336379999993</v>
      </c>
      <c r="O11" s="8">
        <v>98.044094243127404</v>
      </c>
    </row>
    <row r="12" spans="2:15" x14ac:dyDescent="0.2">
      <c r="B12" s="6" t="s">
        <v>22</v>
      </c>
      <c r="C12" s="6" t="s">
        <v>23</v>
      </c>
      <c r="D12" s="7">
        <v>99058.173999999999</v>
      </c>
      <c r="E12" s="7">
        <v>106953.53328</v>
      </c>
      <c r="F12" s="7">
        <v>86897.988830000002</v>
      </c>
      <c r="G12" s="8">
        <v>81.248357267921804</v>
      </c>
      <c r="H12" s="7">
        <v>78580.123999999996</v>
      </c>
      <c r="I12" s="7">
        <v>79528.865739999994</v>
      </c>
      <c r="J12" s="7">
        <v>63548.336569999999</v>
      </c>
      <c r="K12" s="8">
        <v>79.906001397977406</v>
      </c>
      <c r="L12" s="7">
        <v>20478.05</v>
      </c>
      <c r="M12" s="7">
        <v>27424.667539999999</v>
      </c>
      <c r="N12" s="7">
        <v>23349.652259999999</v>
      </c>
      <c r="O12" s="8">
        <v>85.141058596037993</v>
      </c>
    </row>
    <row r="13" spans="2:15" x14ac:dyDescent="0.2">
      <c r="B13" s="6" t="s">
        <v>24</v>
      </c>
      <c r="C13" s="6" t="s">
        <v>25</v>
      </c>
      <c r="D13" s="7">
        <v>130100.34600000001</v>
      </c>
      <c r="E13" s="7">
        <v>152085.701</v>
      </c>
      <c r="F13" s="7">
        <v>120547.57021000001</v>
      </c>
      <c r="G13" s="8">
        <v>79.262921771981695</v>
      </c>
      <c r="H13" s="7">
        <v>115042.906</v>
      </c>
      <c r="I13" s="7">
        <v>128310.43231</v>
      </c>
      <c r="J13" s="7">
        <v>98787.790710000001</v>
      </c>
      <c r="K13" s="8">
        <v>76.991238305025107</v>
      </c>
      <c r="L13" s="7">
        <v>15057.44</v>
      </c>
      <c r="M13" s="7">
        <v>23775.268690000001</v>
      </c>
      <c r="N13" s="7">
        <v>21759.779500000001</v>
      </c>
      <c r="O13" s="8">
        <v>91.522749053735296</v>
      </c>
    </row>
    <row r="14" spans="2:15" x14ac:dyDescent="0.2">
      <c r="B14" s="6" t="s">
        <v>26</v>
      </c>
      <c r="C14" s="6" t="s">
        <v>27</v>
      </c>
      <c r="D14" s="7">
        <v>149599.84570999999</v>
      </c>
      <c r="E14" s="7">
        <v>194860.56899</v>
      </c>
      <c r="F14" s="7">
        <v>155470.68006000001</v>
      </c>
      <c r="G14" s="8">
        <v>79.785603042131399</v>
      </c>
      <c r="H14" s="7">
        <v>132049.84570999999</v>
      </c>
      <c r="I14" s="7">
        <v>131880.04999</v>
      </c>
      <c r="J14" s="7">
        <v>108105.63724</v>
      </c>
      <c r="K14" s="8">
        <v>81.972699622268294</v>
      </c>
      <c r="L14" s="7">
        <v>17550</v>
      </c>
      <c r="M14" s="7">
        <v>62980.519</v>
      </c>
      <c r="N14" s="7">
        <v>47365.042820000002</v>
      </c>
      <c r="O14" s="8">
        <v>75.205862974866903</v>
      </c>
    </row>
    <row r="15" spans="2:15" x14ac:dyDescent="0.2">
      <c r="B15" s="6" t="s">
        <v>28</v>
      </c>
      <c r="C15" s="6" t="s">
        <v>29</v>
      </c>
      <c r="D15" s="7">
        <v>322114.74200000003</v>
      </c>
      <c r="E15" s="7">
        <v>129731.61001999999</v>
      </c>
      <c r="F15" s="7">
        <v>96968.608240000001</v>
      </c>
      <c r="G15" s="8">
        <v>74.745552163463401</v>
      </c>
      <c r="H15" s="7">
        <v>50933.741999999998</v>
      </c>
      <c r="I15" s="7">
        <v>54302.564789999997</v>
      </c>
      <c r="J15" s="7">
        <v>45857.641790000001</v>
      </c>
      <c r="K15" s="8">
        <v>84.448390177041603</v>
      </c>
      <c r="L15" s="7">
        <v>271181</v>
      </c>
      <c r="M15" s="7">
        <v>75429.045230000003</v>
      </c>
      <c r="N15" s="7">
        <v>51110.96645</v>
      </c>
      <c r="O15" s="8">
        <v>67.760325341718499</v>
      </c>
    </row>
    <row r="16" spans="2:15" x14ac:dyDescent="0.2">
      <c r="B16" s="6" t="s">
        <v>30</v>
      </c>
      <c r="C16" s="6" t="s">
        <v>31</v>
      </c>
      <c r="D16" s="7">
        <v>324222.3</v>
      </c>
      <c r="E16" s="7">
        <v>957224.78500000003</v>
      </c>
      <c r="F16" s="7">
        <v>864256.56527000002</v>
      </c>
      <c r="G16" s="8">
        <v>90.287733750019896</v>
      </c>
      <c r="H16" s="7">
        <v>197201.3</v>
      </c>
      <c r="I16" s="7">
        <v>772644.69700000004</v>
      </c>
      <c r="J16" s="7">
        <v>708064.81007000001</v>
      </c>
      <c r="K16" s="8">
        <v>91.641709678362005</v>
      </c>
      <c r="L16" s="7">
        <v>127021</v>
      </c>
      <c r="M16" s="7">
        <v>184580.08799999999</v>
      </c>
      <c r="N16" s="7">
        <v>156191.75520000001</v>
      </c>
      <c r="O16" s="8">
        <v>84.620045906576905</v>
      </c>
    </row>
    <row r="17" spans="2:15" x14ac:dyDescent="0.2">
      <c r="B17" s="6" t="s">
        <v>32</v>
      </c>
      <c r="C17" s="6" t="s">
        <v>33</v>
      </c>
      <c r="D17" s="7">
        <v>142469.565</v>
      </c>
      <c r="E17" s="7">
        <v>162076.68134000001</v>
      </c>
      <c r="F17" s="7">
        <v>145801.24914</v>
      </c>
      <c r="G17" s="8">
        <v>89.958190119985304</v>
      </c>
      <c r="H17" s="7">
        <v>113965.565</v>
      </c>
      <c r="I17" s="7">
        <v>112436.11661</v>
      </c>
      <c r="J17" s="7">
        <v>97865.277090000003</v>
      </c>
      <c r="K17" s="8">
        <v>87.0407837274023</v>
      </c>
      <c r="L17" s="7">
        <v>28504</v>
      </c>
      <c r="M17" s="7">
        <v>49640.564729999998</v>
      </c>
      <c r="N17" s="7">
        <v>47935.972049999997</v>
      </c>
      <c r="O17" s="8">
        <v>96.566129557003507</v>
      </c>
    </row>
    <row r="18" spans="2:15" x14ac:dyDescent="0.2">
      <c r="B18" s="6" t="s">
        <v>34</v>
      </c>
      <c r="C18" s="6" t="s">
        <v>35</v>
      </c>
      <c r="D18" s="7">
        <v>168497.37</v>
      </c>
      <c r="E18" s="7">
        <v>212643.35320000001</v>
      </c>
      <c r="F18" s="7">
        <v>183999.38789000001</v>
      </c>
      <c r="G18" s="8">
        <v>86.529574106621993</v>
      </c>
      <c r="H18" s="7">
        <v>150833.37</v>
      </c>
      <c r="I18" s="7">
        <v>194027.88620000001</v>
      </c>
      <c r="J18" s="7">
        <v>166709.24346999999</v>
      </c>
      <c r="K18" s="8">
        <v>85.920249266726302</v>
      </c>
      <c r="L18" s="7">
        <v>17664</v>
      </c>
      <c r="M18" s="7">
        <v>18615.467000000001</v>
      </c>
      <c r="N18" s="7">
        <v>17290.144420000001</v>
      </c>
      <c r="O18" s="8">
        <v>92.880530045257501</v>
      </c>
    </row>
    <row r="19" spans="2:15" ht="10.8" thickBot="1" x14ac:dyDescent="0.25">
      <c r="B19" s="9" t="s">
        <v>36</v>
      </c>
      <c r="C19" s="9" t="s">
        <v>37</v>
      </c>
      <c r="D19" s="10">
        <v>459222.78275999997</v>
      </c>
      <c r="E19" s="10">
        <v>459548.43403</v>
      </c>
      <c r="F19" s="10">
        <v>371945.51446999999</v>
      </c>
      <c r="G19" s="11">
        <v>80.937173739932504</v>
      </c>
      <c r="H19" s="10">
        <v>344314.78275999997</v>
      </c>
      <c r="I19" s="10">
        <v>329923.35402999999</v>
      </c>
      <c r="J19" s="10">
        <v>259456.63774999999</v>
      </c>
      <c r="K19" s="11">
        <v>78.641488873324107</v>
      </c>
      <c r="L19" s="10">
        <v>114908</v>
      </c>
      <c r="M19" s="10">
        <v>129625.08</v>
      </c>
      <c r="N19" s="10">
        <v>112488.87672</v>
      </c>
      <c r="O19" s="11">
        <v>86.780179206061106</v>
      </c>
    </row>
    <row r="20" spans="2:15" ht="15" customHeight="1" thickBot="1" x14ac:dyDescent="0.25">
      <c r="B20" s="36" t="s">
        <v>38</v>
      </c>
      <c r="C20" s="37"/>
      <c r="D20" s="12">
        <f>SUM(D6:D19)</f>
        <v>2791402.7326200004</v>
      </c>
      <c r="E20" s="12">
        <f t="shared" ref="E20:F20" si="0">SUM(E6:E19)</f>
        <v>3555944.2047800003</v>
      </c>
      <c r="F20" s="12">
        <f t="shared" si="0"/>
        <v>2982316.0743299997</v>
      </c>
      <c r="G20" s="13">
        <f>F20/E20*100</f>
        <v>83.868472129598842</v>
      </c>
      <c r="H20" s="12">
        <f t="shared" ref="H20:J20" si="1">SUM(H6:H19)</f>
        <v>1903709.2426199997</v>
      </c>
      <c r="I20" s="12">
        <f t="shared" si="1"/>
        <v>2660969.4487799997</v>
      </c>
      <c r="J20" s="12">
        <f t="shared" si="1"/>
        <v>2240554.4148200005</v>
      </c>
      <c r="K20" s="13">
        <f>J20/I20*100</f>
        <v>84.200681666873294</v>
      </c>
      <c r="L20" s="12">
        <f t="shared" ref="L20:N20" si="2">SUM(L6:L19)</f>
        <v>887693.49</v>
      </c>
      <c r="M20" s="12">
        <f t="shared" si="2"/>
        <v>894974.75599999994</v>
      </c>
      <c r="N20" s="12">
        <f t="shared" si="2"/>
        <v>741761.65951000014</v>
      </c>
      <c r="O20" s="13">
        <f>N20/M20*100</f>
        <v>82.880735410373987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40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27415631</v>
      </c>
      <c r="E6" s="4">
        <v>30280508.300000001</v>
      </c>
      <c r="F6" s="4">
        <v>26756489.151609998</v>
      </c>
      <c r="G6" s="5">
        <v>88.362087209777798</v>
      </c>
      <c r="H6" s="4">
        <v>27415631</v>
      </c>
      <c r="I6" s="4">
        <v>30280508.300000001</v>
      </c>
      <c r="J6" s="4">
        <v>26756489.151609998</v>
      </c>
      <c r="K6" s="5">
        <v>88.362087209777798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10517766.94963</v>
      </c>
      <c r="E7" s="7">
        <v>15931287.66223</v>
      </c>
      <c r="F7" s="7">
        <v>14377988.451230001</v>
      </c>
      <c r="G7" s="8">
        <v>90.250008386437102</v>
      </c>
      <c r="H7" s="7">
        <v>5597594.9496299997</v>
      </c>
      <c r="I7" s="7">
        <v>6165269.4628499998</v>
      </c>
      <c r="J7" s="7">
        <v>4896131.0249500005</v>
      </c>
      <c r="K7" s="8">
        <v>79.414712600196395</v>
      </c>
      <c r="L7" s="7">
        <v>4920172</v>
      </c>
      <c r="M7" s="7">
        <v>9766018.1993799992</v>
      </c>
      <c r="N7" s="7">
        <v>9481857.4262799993</v>
      </c>
      <c r="O7" s="8">
        <v>97.090310838064596</v>
      </c>
    </row>
    <row r="8" spans="2:15" x14ac:dyDescent="0.2">
      <c r="B8" s="6" t="s">
        <v>14</v>
      </c>
      <c r="C8" s="6" t="s">
        <v>15</v>
      </c>
      <c r="D8" s="7">
        <v>6576370.3808399998</v>
      </c>
      <c r="E8" s="7">
        <v>6753476.1135499999</v>
      </c>
      <c r="F8" s="7">
        <v>5686794.29581</v>
      </c>
      <c r="G8" s="8">
        <v>84.205440282822096</v>
      </c>
      <c r="H8" s="7">
        <v>2511420.43084</v>
      </c>
      <c r="I8" s="7">
        <v>2666449.22963</v>
      </c>
      <c r="J8" s="7">
        <v>2083387.4882700001</v>
      </c>
      <c r="K8" s="8">
        <v>78.133401720875597</v>
      </c>
      <c r="L8" s="7">
        <v>4064949.95</v>
      </c>
      <c r="M8" s="7">
        <v>4087026.8839199999</v>
      </c>
      <c r="N8" s="7">
        <v>3603406.80754</v>
      </c>
      <c r="O8" s="8">
        <v>88.166946533120296</v>
      </c>
    </row>
    <row r="9" spans="2:15" x14ac:dyDescent="0.2">
      <c r="B9" s="6" t="s">
        <v>16</v>
      </c>
      <c r="C9" s="6" t="s">
        <v>17</v>
      </c>
      <c r="D9" s="7">
        <v>6605699.9299999997</v>
      </c>
      <c r="E9" s="7">
        <v>7803838.1990599995</v>
      </c>
      <c r="F9" s="7">
        <v>7275787.0503599998</v>
      </c>
      <c r="G9" s="8">
        <v>93.233443143867305</v>
      </c>
      <c r="H9" s="7">
        <v>3833038.93</v>
      </c>
      <c r="I9" s="7">
        <v>3845656.3637199998</v>
      </c>
      <c r="J9" s="7">
        <v>3347833.28265</v>
      </c>
      <c r="K9" s="8">
        <v>87.054925505916898</v>
      </c>
      <c r="L9" s="7">
        <v>2772661</v>
      </c>
      <c r="M9" s="7">
        <v>3958181.8353400002</v>
      </c>
      <c r="N9" s="7">
        <v>3927953.7677099998</v>
      </c>
      <c r="O9" s="8">
        <v>99.236314325933407</v>
      </c>
    </row>
    <row r="10" spans="2:15" x14ac:dyDescent="0.2">
      <c r="B10" s="6" t="s">
        <v>18</v>
      </c>
      <c r="C10" s="6" t="s">
        <v>19</v>
      </c>
      <c r="D10" s="7">
        <v>2395100.2068699999</v>
      </c>
      <c r="E10" s="7">
        <v>3140630.9777799998</v>
      </c>
      <c r="F10" s="7">
        <v>2576750.3884399999</v>
      </c>
      <c r="G10" s="8">
        <v>82.045627349107207</v>
      </c>
      <c r="H10" s="7">
        <v>1371682.2068700001</v>
      </c>
      <c r="I10" s="7">
        <v>1546492.77446</v>
      </c>
      <c r="J10" s="7">
        <v>986896.43180000002</v>
      </c>
      <c r="K10" s="8">
        <v>63.815133707598598</v>
      </c>
      <c r="L10" s="7">
        <v>1023418</v>
      </c>
      <c r="M10" s="7">
        <v>1594138.2033200001</v>
      </c>
      <c r="N10" s="7">
        <v>1589853.95664</v>
      </c>
      <c r="O10" s="8">
        <v>99.731249983779506</v>
      </c>
    </row>
    <row r="11" spans="2:15" x14ac:dyDescent="0.2">
      <c r="B11" s="6" t="s">
        <v>20</v>
      </c>
      <c r="C11" s="6" t="s">
        <v>21</v>
      </c>
      <c r="D11" s="7">
        <v>6721131.0870000003</v>
      </c>
      <c r="E11" s="7">
        <v>8246970.2627800005</v>
      </c>
      <c r="F11" s="7">
        <v>7180002.6930600004</v>
      </c>
      <c r="G11" s="8">
        <v>87.062308511825094</v>
      </c>
      <c r="H11" s="7">
        <v>3275866.0869999998</v>
      </c>
      <c r="I11" s="7">
        <v>3600835.7547800001</v>
      </c>
      <c r="J11" s="7">
        <v>2812592.38747</v>
      </c>
      <c r="K11" s="8">
        <v>78.109432893082399</v>
      </c>
      <c r="L11" s="7">
        <v>3445265</v>
      </c>
      <c r="M11" s="7">
        <v>4646134.5080000004</v>
      </c>
      <c r="N11" s="7">
        <v>4367410.30559</v>
      </c>
      <c r="O11" s="8">
        <v>94.000944184244403</v>
      </c>
    </row>
    <row r="12" spans="2:15" x14ac:dyDescent="0.2">
      <c r="B12" s="6" t="s">
        <v>22</v>
      </c>
      <c r="C12" s="6" t="s">
        <v>23</v>
      </c>
      <c r="D12" s="7">
        <v>2969158.7289999998</v>
      </c>
      <c r="E12" s="7">
        <v>4799850.2540600002</v>
      </c>
      <c r="F12" s="7">
        <v>3873471.9436900001</v>
      </c>
      <c r="G12" s="8">
        <v>80.699849759137507</v>
      </c>
      <c r="H12" s="7">
        <v>1627477.2290000001</v>
      </c>
      <c r="I12" s="7">
        <v>1835756.9881500001</v>
      </c>
      <c r="J12" s="7">
        <v>1520912.2840499999</v>
      </c>
      <c r="K12" s="8">
        <v>82.849325584358098</v>
      </c>
      <c r="L12" s="7">
        <v>1341681.5</v>
      </c>
      <c r="M12" s="7">
        <v>2964093.2659100001</v>
      </c>
      <c r="N12" s="7">
        <v>2352559.6596400002</v>
      </c>
      <c r="O12" s="8">
        <v>79.368611193742097</v>
      </c>
    </row>
    <row r="13" spans="2:15" x14ac:dyDescent="0.2">
      <c r="B13" s="6" t="s">
        <v>24</v>
      </c>
      <c r="C13" s="6" t="s">
        <v>25</v>
      </c>
      <c r="D13" s="7">
        <v>3872091.83225</v>
      </c>
      <c r="E13" s="7">
        <v>5840971.3942200001</v>
      </c>
      <c r="F13" s="7">
        <v>4754928.0228000004</v>
      </c>
      <c r="G13" s="8">
        <v>81.406459677328598</v>
      </c>
      <c r="H13" s="7">
        <v>2131320.7122499999</v>
      </c>
      <c r="I13" s="7">
        <v>2495579.6794799999</v>
      </c>
      <c r="J13" s="7">
        <v>1730258.2492800001</v>
      </c>
      <c r="K13" s="8">
        <v>69.332919461843503</v>
      </c>
      <c r="L13" s="7">
        <v>1740771.12</v>
      </c>
      <c r="M13" s="7">
        <v>3345391.7147400002</v>
      </c>
      <c r="N13" s="7">
        <v>3024669.7735199998</v>
      </c>
      <c r="O13" s="8">
        <v>90.413022791714397</v>
      </c>
    </row>
    <row r="14" spans="2:15" x14ac:dyDescent="0.2">
      <c r="B14" s="6" t="s">
        <v>26</v>
      </c>
      <c r="C14" s="6" t="s">
        <v>27</v>
      </c>
      <c r="D14" s="7">
        <v>4044353.8193000001</v>
      </c>
      <c r="E14" s="7">
        <v>5967549.7743699998</v>
      </c>
      <c r="F14" s="7">
        <v>5130906.7890600003</v>
      </c>
      <c r="G14" s="8">
        <v>85.980125563371203</v>
      </c>
      <c r="H14" s="7">
        <v>2009941.4193</v>
      </c>
      <c r="I14" s="7">
        <v>1984658.69441</v>
      </c>
      <c r="J14" s="7">
        <v>1544858.9379400001</v>
      </c>
      <c r="K14" s="8">
        <v>77.840030746407805</v>
      </c>
      <c r="L14" s="7">
        <v>2034412.4</v>
      </c>
      <c r="M14" s="7">
        <v>3982891.0799599998</v>
      </c>
      <c r="N14" s="7">
        <v>3586047.8511199998</v>
      </c>
      <c r="O14" s="8">
        <v>90.036302251981596</v>
      </c>
    </row>
    <row r="15" spans="2:15" x14ac:dyDescent="0.2">
      <c r="B15" s="6" t="s">
        <v>28</v>
      </c>
      <c r="C15" s="6" t="s">
        <v>29</v>
      </c>
      <c r="D15" s="7">
        <v>4338727.4236500002</v>
      </c>
      <c r="E15" s="7">
        <v>6646716.7616999997</v>
      </c>
      <c r="F15" s="7">
        <v>5532392.4522500001</v>
      </c>
      <c r="G15" s="8">
        <v>83.234966233689903</v>
      </c>
      <c r="H15" s="7">
        <v>1669238.42365</v>
      </c>
      <c r="I15" s="7">
        <v>2105313.3378099999</v>
      </c>
      <c r="J15" s="7">
        <v>1598930.7061999999</v>
      </c>
      <c r="K15" s="8">
        <v>75.947398303344599</v>
      </c>
      <c r="L15" s="7">
        <v>2669489</v>
      </c>
      <c r="M15" s="7">
        <v>4541403.4238900002</v>
      </c>
      <c r="N15" s="7">
        <v>3933461.7460500002</v>
      </c>
      <c r="O15" s="8">
        <v>86.613352281325007</v>
      </c>
    </row>
    <row r="16" spans="2:15" x14ac:dyDescent="0.2">
      <c r="B16" s="6" t="s">
        <v>30</v>
      </c>
      <c r="C16" s="6" t="s">
        <v>31</v>
      </c>
      <c r="D16" s="7">
        <v>13204234.812999999</v>
      </c>
      <c r="E16" s="7">
        <v>15380483.103320001</v>
      </c>
      <c r="F16" s="7">
        <v>14022317.98683</v>
      </c>
      <c r="G16" s="8">
        <v>91.169554900412507</v>
      </c>
      <c r="H16" s="7">
        <v>6996837.8130000001</v>
      </c>
      <c r="I16" s="7">
        <v>8070374.3418800002</v>
      </c>
      <c r="J16" s="7">
        <v>6759842.6420700001</v>
      </c>
      <c r="K16" s="8">
        <v>83.761203083118602</v>
      </c>
      <c r="L16" s="7">
        <v>6207397</v>
      </c>
      <c r="M16" s="7">
        <v>7310108.7614399996</v>
      </c>
      <c r="N16" s="7">
        <v>7262475.3447599998</v>
      </c>
      <c r="O16" s="8">
        <v>99.348389767724697</v>
      </c>
    </row>
    <row r="17" spans="2:15" x14ac:dyDescent="0.2">
      <c r="B17" s="6" t="s">
        <v>32</v>
      </c>
      <c r="C17" s="6" t="s">
        <v>33</v>
      </c>
      <c r="D17" s="7">
        <v>4893498.7599499999</v>
      </c>
      <c r="E17" s="7">
        <v>6667071.3666899996</v>
      </c>
      <c r="F17" s="7">
        <v>5863311.6538399998</v>
      </c>
      <c r="G17" s="8">
        <v>87.944336146366396</v>
      </c>
      <c r="H17" s="7">
        <v>2402716.7599499999</v>
      </c>
      <c r="I17" s="7">
        <v>3068233.04415</v>
      </c>
      <c r="J17" s="7">
        <v>2333790.8283600002</v>
      </c>
      <c r="K17" s="8">
        <v>76.063023726626199</v>
      </c>
      <c r="L17" s="7">
        <v>2490782</v>
      </c>
      <c r="M17" s="7">
        <v>3598838.3225400001</v>
      </c>
      <c r="N17" s="7">
        <v>3529520.8254800001</v>
      </c>
      <c r="O17" s="8">
        <v>98.073892438405593</v>
      </c>
    </row>
    <row r="18" spans="2:15" x14ac:dyDescent="0.2">
      <c r="B18" s="6" t="s">
        <v>34</v>
      </c>
      <c r="C18" s="6" t="s">
        <v>35</v>
      </c>
      <c r="D18" s="7">
        <v>3696561.054</v>
      </c>
      <c r="E18" s="7">
        <v>4192175.7020299998</v>
      </c>
      <c r="F18" s="7">
        <v>3629328.5536000002</v>
      </c>
      <c r="G18" s="8">
        <v>86.573865495249905</v>
      </c>
      <c r="H18" s="7">
        <v>1880180.054</v>
      </c>
      <c r="I18" s="7">
        <v>2142999.1530300002</v>
      </c>
      <c r="J18" s="7">
        <v>1683199.56336</v>
      </c>
      <c r="K18" s="8">
        <v>78.544107727719506</v>
      </c>
      <c r="L18" s="7">
        <v>1816381</v>
      </c>
      <c r="M18" s="7">
        <v>2049176.5490000001</v>
      </c>
      <c r="N18" s="7">
        <v>1946128.99024</v>
      </c>
      <c r="O18" s="8">
        <v>94.971269859091095</v>
      </c>
    </row>
    <row r="19" spans="2:15" ht="10.8" thickBot="1" x14ac:dyDescent="0.25">
      <c r="B19" s="9" t="s">
        <v>36</v>
      </c>
      <c r="C19" s="9" t="s">
        <v>37</v>
      </c>
      <c r="D19" s="10">
        <v>8965023.6559999995</v>
      </c>
      <c r="E19" s="10">
        <v>9592525.6344300006</v>
      </c>
      <c r="F19" s="10">
        <v>8256723.3144699996</v>
      </c>
      <c r="G19" s="11">
        <v>86.0745504274133</v>
      </c>
      <c r="H19" s="10">
        <v>5596714.6560000004</v>
      </c>
      <c r="I19" s="10">
        <v>6018963.3434300004</v>
      </c>
      <c r="J19" s="10">
        <v>4754464.9364200002</v>
      </c>
      <c r="K19" s="11">
        <v>78.991425352502503</v>
      </c>
      <c r="L19" s="10">
        <v>3368309</v>
      </c>
      <c r="M19" s="10">
        <v>3573562.2910000002</v>
      </c>
      <c r="N19" s="10">
        <v>3502258.3780499999</v>
      </c>
      <c r="O19" s="11">
        <v>98.004682522826599</v>
      </c>
    </row>
    <row r="20" spans="2:15" ht="15" customHeight="1" thickBot="1" x14ac:dyDescent="0.25">
      <c r="B20" s="36" t="s">
        <v>38</v>
      </c>
      <c r="C20" s="37"/>
      <c r="D20" s="12">
        <f>SUM(D6:D19)</f>
        <v>106215349.64148998</v>
      </c>
      <c r="E20" s="12">
        <f t="shared" ref="E20:F20" si="0">SUM(E6:E19)</f>
        <v>131244055.50622</v>
      </c>
      <c r="F20" s="12">
        <f t="shared" si="0"/>
        <v>114917192.74704999</v>
      </c>
      <c r="G20" s="13">
        <f>F20/E20*100</f>
        <v>87.559922088512238</v>
      </c>
      <c r="H20" s="12">
        <f t="shared" ref="H20:J20" si="1">SUM(H6:H19)</f>
        <v>68319660.671489984</v>
      </c>
      <c r="I20" s="12">
        <f t="shared" si="1"/>
        <v>75827090.467779994</v>
      </c>
      <c r="J20" s="12">
        <f t="shared" si="1"/>
        <v>62809587.914430007</v>
      </c>
      <c r="K20" s="13">
        <f>J20/I20*100</f>
        <v>82.83264929058393</v>
      </c>
      <c r="L20" s="12">
        <f t="shared" ref="L20:N20" si="2">SUM(L6:L19)</f>
        <v>37895688.969999999</v>
      </c>
      <c r="M20" s="12">
        <f t="shared" si="2"/>
        <v>55416965.038440004</v>
      </c>
      <c r="N20" s="12">
        <f t="shared" si="2"/>
        <v>52107604.832620002</v>
      </c>
      <c r="O20" s="13">
        <f>N20/M20*100</f>
        <v>94.028254337774612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41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827884</v>
      </c>
      <c r="E6" s="4">
        <v>989277.7</v>
      </c>
      <c r="F6" s="4">
        <v>865140.92191000003</v>
      </c>
      <c r="G6" s="5">
        <v>87.451776372802101</v>
      </c>
      <c r="H6" s="4">
        <v>827884</v>
      </c>
      <c r="I6" s="4">
        <v>989277.7</v>
      </c>
      <c r="J6" s="4">
        <v>865140.92191000003</v>
      </c>
      <c r="K6" s="5">
        <v>87.451776372802101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5372961.9247700004</v>
      </c>
      <c r="E7" s="7">
        <v>6279239.03993</v>
      </c>
      <c r="F7" s="7">
        <v>4753714.3801100003</v>
      </c>
      <c r="G7" s="8">
        <v>75.705262212202598</v>
      </c>
      <c r="H7" s="7">
        <v>5370461.9247700004</v>
      </c>
      <c r="I7" s="7">
        <v>6259907.2547899997</v>
      </c>
      <c r="J7" s="7">
        <v>4740081.68298</v>
      </c>
      <c r="K7" s="8">
        <v>75.721276530941395</v>
      </c>
      <c r="L7" s="7">
        <v>2500</v>
      </c>
      <c r="M7" s="7">
        <v>19331.78514</v>
      </c>
      <c r="N7" s="7">
        <v>13632.69713</v>
      </c>
      <c r="O7" s="8">
        <v>70.519597808854996</v>
      </c>
    </row>
    <row r="8" spans="2:15" x14ac:dyDescent="0.2">
      <c r="B8" s="6" t="s">
        <v>14</v>
      </c>
      <c r="C8" s="6" t="s">
        <v>15</v>
      </c>
      <c r="D8" s="7">
        <v>1775791.3990499999</v>
      </c>
      <c r="E8" s="7">
        <v>2320160.72719</v>
      </c>
      <c r="F8" s="7">
        <v>1735675.15337</v>
      </c>
      <c r="G8" s="8">
        <v>74.808401548633896</v>
      </c>
      <c r="H8" s="7">
        <v>1761327.1990499999</v>
      </c>
      <c r="I8" s="7">
        <v>2308560.9786100001</v>
      </c>
      <c r="J8" s="7">
        <v>1734075.4047900001</v>
      </c>
      <c r="K8" s="8">
        <v>75.114992450149501</v>
      </c>
      <c r="L8" s="7">
        <v>14464.2</v>
      </c>
      <c r="M8" s="7">
        <v>11599.748579999999</v>
      </c>
      <c r="N8" s="7">
        <v>1599.7485799999999</v>
      </c>
      <c r="O8" s="8">
        <v>13.7912349476112</v>
      </c>
    </row>
    <row r="9" spans="2:15" x14ac:dyDescent="0.2">
      <c r="B9" s="6" t="s">
        <v>16</v>
      </c>
      <c r="C9" s="6" t="s">
        <v>17</v>
      </c>
      <c r="D9" s="7">
        <v>1791237.48679</v>
      </c>
      <c r="E9" s="7">
        <v>2091849.1299399999</v>
      </c>
      <c r="F9" s="7">
        <v>1606188.7852099999</v>
      </c>
      <c r="G9" s="8">
        <v>76.783204018928004</v>
      </c>
      <c r="H9" s="7">
        <v>1784897.48679</v>
      </c>
      <c r="I9" s="7">
        <v>2080499.5947499999</v>
      </c>
      <c r="J9" s="7">
        <v>1595093.6576799999</v>
      </c>
      <c r="K9" s="8">
        <v>76.668780023082505</v>
      </c>
      <c r="L9" s="7">
        <v>6340</v>
      </c>
      <c r="M9" s="7">
        <v>11349.535190000001</v>
      </c>
      <c r="N9" s="7">
        <v>11095.12753</v>
      </c>
      <c r="O9" s="8">
        <v>97.758431021702506</v>
      </c>
    </row>
    <row r="10" spans="2:15" x14ac:dyDescent="0.2">
      <c r="B10" s="6" t="s">
        <v>18</v>
      </c>
      <c r="C10" s="6" t="s">
        <v>19</v>
      </c>
      <c r="D10" s="7">
        <v>472228.31516</v>
      </c>
      <c r="E10" s="7">
        <v>393557.13627999998</v>
      </c>
      <c r="F10" s="7">
        <v>296466.45991999999</v>
      </c>
      <c r="G10" s="8">
        <v>75.329966754579701</v>
      </c>
      <c r="H10" s="7">
        <v>466503.31516</v>
      </c>
      <c r="I10" s="7">
        <v>384913.6839</v>
      </c>
      <c r="J10" s="7">
        <v>288424.06854000001</v>
      </c>
      <c r="K10" s="8">
        <v>74.932142089012402</v>
      </c>
      <c r="L10" s="7">
        <v>5725</v>
      </c>
      <c r="M10" s="7">
        <v>8643.4523800000006</v>
      </c>
      <c r="N10" s="7">
        <v>8042.39138</v>
      </c>
      <c r="O10" s="8">
        <v>93.046054127737307</v>
      </c>
    </row>
    <row r="11" spans="2:15" x14ac:dyDescent="0.2">
      <c r="B11" s="6" t="s">
        <v>20</v>
      </c>
      <c r="C11" s="6" t="s">
        <v>21</v>
      </c>
      <c r="D11" s="7">
        <v>752898.17</v>
      </c>
      <c r="E11" s="7">
        <v>783071.36117000005</v>
      </c>
      <c r="F11" s="7">
        <v>503212.90902999998</v>
      </c>
      <c r="G11" s="8">
        <v>64.261436949774406</v>
      </c>
      <c r="H11" s="7">
        <v>722898.17</v>
      </c>
      <c r="I11" s="7">
        <v>703184.92717000004</v>
      </c>
      <c r="J11" s="7">
        <v>503042.10902999999</v>
      </c>
      <c r="K11" s="8">
        <v>71.537669479708001</v>
      </c>
      <c r="L11" s="7">
        <v>30000</v>
      </c>
      <c r="M11" s="7">
        <v>79886.433999999994</v>
      </c>
      <c r="N11" s="7">
        <v>170.8</v>
      </c>
      <c r="O11" s="8">
        <v>0.21380351011788001</v>
      </c>
    </row>
    <row r="12" spans="2:15" x14ac:dyDescent="0.2">
      <c r="B12" s="6" t="s">
        <v>22</v>
      </c>
      <c r="C12" s="6" t="s">
        <v>23</v>
      </c>
      <c r="D12" s="7">
        <v>523524.02098999999</v>
      </c>
      <c r="E12" s="7">
        <v>554282.22358999995</v>
      </c>
      <c r="F12" s="7">
        <v>433978.03208999999</v>
      </c>
      <c r="G12" s="8">
        <v>78.295498866839296</v>
      </c>
      <c r="H12" s="7">
        <v>498724.02098999999</v>
      </c>
      <c r="I12" s="7">
        <v>515847.25786000001</v>
      </c>
      <c r="J12" s="7">
        <v>425633.04223999998</v>
      </c>
      <c r="K12" s="8">
        <v>82.511448060370597</v>
      </c>
      <c r="L12" s="7">
        <v>24800</v>
      </c>
      <c r="M12" s="7">
        <v>38434.965730000004</v>
      </c>
      <c r="N12" s="7">
        <v>8344.9898499999999</v>
      </c>
      <c r="O12" s="8">
        <v>21.711974218013701</v>
      </c>
    </row>
    <row r="13" spans="2:15" x14ac:dyDescent="0.2">
      <c r="B13" s="6" t="s">
        <v>24</v>
      </c>
      <c r="C13" s="6" t="s">
        <v>25</v>
      </c>
      <c r="D13" s="7">
        <v>1301662.4101</v>
      </c>
      <c r="E13" s="7">
        <v>1466138.2318899999</v>
      </c>
      <c r="F13" s="7">
        <v>1137164.3383599999</v>
      </c>
      <c r="G13" s="8">
        <v>77.561877429120798</v>
      </c>
      <c r="H13" s="7">
        <v>1298652.4101</v>
      </c>
      <c r="I13" s="7">
        <v>1463516.2318899999</v>
      </c>
      <c r="J13" s="7">
        <v>1134831.85883</v>
      </c>
      <c r="K13" s="8">
        <v>77.541460361151294</v>
      </c>
      <c r="L13" s="7">
        <v>3010</v>
      </c>
      <c r="M13" s="7">
        <v>2622</v>
      </c>
      <c r="N13" s="7">
        <v>2332.4795300000001</v>
      </c>
      <c r="O13" s="8">
        <v>88.958029366895502</v>
      </c>
    </row>
    <row r="14" spans="2:15" x14ac:dyDescent="0.2">
      <c r="B14" s="6" t="s">
        <v>26</v>
      </c>
      <c r="C14" s="6" t="s">
        <v>27</v>
      </c>
      <c r="D14" s="7">
        <v>1185870.4439999999</v>
      </c>
      <c r="E14" s="7">
        <v>1416201.47367</v>
      </c>
      <c r="F14" s="7">
        <v>1097393.87503</v>
      </c>
      <c r="G14" s="8">
        <v>77.488542091837402</v>
      </c>
      <c r="H14" s="7">
        <v>1182270.4439999999</v>
      </c>
      <c r="I14" s="7">
        <v>1412324.1876699999</v>
      </c>
      <c r="J14" s="7">
        <v>1095006.67503</v>
      </c>
      <c r="K14" s="8">
        <v>77.532246816256901</v>
      </c>
      <c r="L14" s="7">
        <v>3600</v>
      </c>
      <c r="M14" s="7">
        <v>3877.2860000000001</v>
      </c>
      <c r="N14" s="7">
        <v>2387.1999999999998</v>
      </c>
      <c r="O14" s="8">
        <v>61.568839647113997</v>
      </c>
    </row>
    <row r="15" spans="2:15" x14ac:dyDescent="0.2">
      <c r="B15" s="6" t="s">
        <v>28</v>
      </c>
      <c r="C15" s="6" t="s">
        <v>29</v>
      </c>
      <c r="D15" s="7">
        <v>2116475.0522799999</v>
      </c>
      <c r="E15" s="7">
        <v>2479261.1359000001</v>
      </c>
      <c r="F15" s="7">
        <v>1908785.04452</v>
      </c>
      <c r="G15" s="8">
        <v>76.9900764740173</v>
      </c>
      <c r="H15" s="7">
        <v>2039075.0522799999</v>
      </c>
      <c r="I15" s="7">
        <v>2474004.9459000002</v>
      </c>
      <c r="J15" s="7">
        <v>1903583.42252</v>
      </c>
      <c r="K15" s="8">
        <v>76.943395997436397</v>
      </c>
      <c r="L15" s="7">
        <v>77400</v>
      </c>
      <c r="M15" s="7">
        <v>5256.19</v>
      </c>
      <c r="N15" s="7">
        <v>5201.6220000000003</v>
      </c>
      <c r="O15" s="8">
        <v>98.961833571465306</v>
      </c>
    </row>
    <row r="16" spans="2:15" x14ac:dyDescent="0.2">
      <c r="B16" s="6" t="s">
        <v>30</v>
      </c>
      <c r="C16" s="6" t="s">
        <v>31</v>
      </c>
      <c r="D16" s="7">
        <v>4104466.835</v>
      </c>
      <c r="E16" s="7">
        <v>4226139.1179299997</v>
      </c>
      <c r="F16" s="7">
        <v>3422862.92826</v>
      </c>
      <c r="G16" s="8">
        <v>80.992670443289796</v>
      </c>
      <c r="H16" s="7">
        <v>3987044.835</v>
      </c>
      <c r="I16" s="7">
        <v>4222459.6909299996</v>
      </c>
      <c r="J16" s="7">
        <v>3420934.7632599999</v>
      </c>
      <c r="K16" s="8">
        <v>81.017582491273899</v>
      </c>
      <c r="L16" s="7">
        <v>117422</v>
      </c>
      <c r="M16" s="7">
        <v>3679.4270000000001</v>
      </c>
      <c r="N16" s="7">
        <v>1928.165</v>
      </c>
      <c r="O16" s="8">
        <v>52.403947679896902</v>
      </c>
    </row>
    <row r="17" spans="2:15" x14ac:dyDescent="0.2">
      <c r="B17" s="6" t="s">
        <v>32</v>
      </c>
      <c r="C17" s="6" t="s">
        <v>33</v>
      </c>
      <c r="D17" s="7">
        <v>2018207.85075</v>
      </c>
      <c r="E17" s="7">
        <v>2123336.85586</v>
      </c>
      <c r="F17" s="7">
        <v>1511911.5747799999</v>
      </c>
      <c r="G17" s="8">
        <v>71.204508630244703</v>
      </c>
      <c r="H17" s="7">
        <v>2014528.85075</v>
      </c>
      <c r="I17" s="7">
        <v>2103824.5318200001</v>
      </c>
      <c r="J17" s="7">
        <v>1492455.7271100001</v>
      </c>
      <c r="K17" s="8">
        <v>70.940123785841095</v>
      </c>
      <c r="L17" s="7">
        <v>3679</v>
      </c>
      <c r="M17" s="7">
        <v>19512.32404</v>
      </c>
      <c r="N17" s="7">
        <v>19455.847669999999</v>
      </c>
      <c r="O17" s="8">
        <v>99.710560516091107</v>
      </c>
    </row>
    <row r="18" spans="2:15" x14ac:dyDescent="0.2">
      <c r="B18" s="6" t="s">
        <v>34</v>
      </c>
      <c r="C18" s="6" t="s">
        <v>35</v>
      </c>
      <c r="D18" s="7">
        <v>694904.50399999996</v>
      </c>
      <c r="E18" s="7">
        <v>848501.11852000002</v>
      </c>
      <c r="F18" s="7">
        <v>622338.41532000003</v>
      </c>
      <c r="G18" s="8">
        <v>73.3456210883393</v>
      </c>
      <c r="H18" s="7">
        <v>694184.50399999996</v>
      </c>
      <c r="I18" s="7">
        <v>835242.74152000004</v>
      </c>
      <c r="J18" s="7">
        <v>619390.04182000004</v>
      </c>
      <c r="K18" s="8">
        <v>74.156890090755596</v>
      </c>
      <c r="L18" s="7">
        <v>720</v>
      </c>
      <c r="M18" s="7">
        <v>13258.377</v>
      </c>
      <c r="N18" s="7">
        <v>2948.3735000000001</v>
      </c>
      <c r="O18" s="8">
        <v>22.237816136922302</v>
      </c>
    </row>
    <row r="19" spans="2:15" ht="10.8" thickBot="1" x14ac:dyDescent="0.25">
      <c r="B19" s="9" t="s">
        <v>36</v>
      </c>
      <c r="C19" s="9" t="s">
        <v>37</v>
      </c>
      <c r="D19" s="10">
        <v>2868302.5646899999</v>
      </c>
      <c r="E19" s="10">
        <v>2904964.8557600002</v>
      </c>
      <c r="F19" s="10">
        <v>2158867.5285299998</v>
      </c>
      <c r="G19" s="11">
        <v>74.316476643404897</v>
      </c>
      <c r="H19" s="10">
        <v>2866802.5646899999</v>
      </c>
      <c r="I19" s="10">
        <v>2902270.7997599998</v>
      </c>
      <c r="J19" s="10">
        <v>2158867.5285299998</v>
      </c>
      <c r="K19" s="11">
        <v>74.385461505126401</v>
      </c>
      <c r="L19" s="10">
        <v>1500</v>
      </c>
      <c r="M19" s="10">
        <v>2694.056</v>
      </c>
      <c r="N19" s="10">
        <v>0</v>
      </c>
      <c r="O19" s="15">
        <v>0</v>
      </c>
    </row>
    <row r="20" spans="2:15" ht="15" customHeight="1" thickBot="1" x14ac:dyDescent="0.25">
      <c r="B20" s="36" t="s">
        <v>38</v>
      </c>
      <c r="C20" s="37"/>
      <c r="D20" s="12">
        <f>SUM(D6:D19)</f>
        <v>25806414.97758</v>
      </c>
      <c r="E20" s="12">
        <f t="shared" ref="E20:F20" si="0">SUM(E6:E19)</f>
        <v>28875980.107629996</v>
      </c>
      <c r="F20" s="12">
        <f t="shared" si="0"/>
        <v>22053700.346440002</v>
      </c>
      <c r="G20" s="13">
        <f>F20/E20*100</f>
        <v>76.373859049074071</v>
      </c>
      <c r="H20" s="12">
        <f t="shared" ref="H20:J20" si="1">SUM(H6:H19)</f>
        <v>25515254.77758</v>
      </c>
      <c r="I20" s="12">
        <f t="shared" si="1"/>
        <v>28655834.526569996</v>
      </c>
      <c r="J20" s="12">
        <f t="shared" si="1"/>
        <v>21976560.904270001</v>
      </c>
      <c r="K20" s="13">
        <f>J20/I20*100</f>
        <v>76.691400782249417</v>
      </c>
      <c r="L20" s="12">
        <f t="shared" ref="L20:N20" si="2">SUM(L6:L19)</f>
        <v>291160.2</v>
      </c>
      <c r="M20" s="12">
        <f t="shared" si="2"/>
        <v>220145.58106000003</v>
      </c>
      <c r="N20" s="12">
        <f t="shared" si="2"/>
        <v>77139.442169999995</v>
      </c>
      <c r="O20" s="13">
        <f>N20/M20*100</f>
        <v>35.040195582656672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4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42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12</v>
      </c>
      <c r="C6" s="3" t="s">
        <v>13</v>
      </c>
      <c r="D6" s="4">
        <v>22803.253000000001</v>
      </c>
      <c r="E6" s="4">
        <v>26766.116480000001</v>
      </c>
      <c r="F6" s="4">
        <v>24692.881539999998</v>
      </c>
      <c r="G6" s="5">
        <v>92.254255705906601</v>
      </c>
      <c r="H6" s="4">
        <v>22803.253000000001</v>
      </c>
      <c r="I6" s="4">
        <v>26766.116480000001</v>
      </c>
      <c r="J6" s="4">
        <v>24692.881539999998</v>
      </c>
      <c r="K6" s="5">
        <v>92.254255705906601</v>
      </c>
      <c r="L6" s="4"/>
      <c r="M6" s="4"/>
      <c r="N6" s="4"/>
      <c r="O6" s="4"/>
    </row>
    <row r="7" spans="2:15" x14ac:dyDescent="0.2">
      <c r="B7" s="6" t="s">
        <v>14</v>
      </c>
      <c r="C7" s="6" t="s">
        <v>15</v>
      </c>
      <c r="D7" s="7">
        <v>13910.188</v>
      </c>
      <c r="E7" s="7">
        <v>16485.947980000001</v>
      </c>
      <c r="F7" s="7">
        <v>15862.0352</v>
      </c>
      <c r="G7" s="8">
        <v>96.215487391098804</v>
      </c>
      <c r="H7" s="7">
        <v>13910.188</v>
      </c>
      <c r="I7" s="7">
        <v>16455.947980000001</v>
      </c>
      <c r="J7" s="7">
        <v>15832.0352</v>
      </c>
      <c r="K7" s="8">
        <v>96.208588039058696</v>
      </c>
      <c r="L7" s="16">
        <v>0</v>
      </c>
      <c r="M7" s="7">
        <v>30</v>
      </c>
      <c r="N7" s="7">
        <v>30</v>
      </c>
      <c r="O7" s="8">
        <v>100</v>
      </c>
    </row>
    <row r="8" spans="2:15" x14ac:dyDescent="0.2">
      <c r="B8" s="6" t="s">
        <v>16</v>
      </c>
      <c r="C8" s="6" t="s">
        <v>17</v>
      </c>
      <c r="D8" s="7">
        <v>12387.78</v>
      </c>
      <c r="E8" s="7">
        <v>13433.18463</v>
      </c>
      <c r="F8" s="7">
        <v>12342.972040000001</v>
      </c>
      <c r="G8" s="8">
        <v>91.884183683701806</v>
      </c>
      <c r="H8" s="7">
        <v>12387.78</v>
      </c>
      <c r="I8" s="7">
        <v>13433.18463</v>
      </c>
      <c r="J8" s="7">
        <v>12342.972040000001</v>
      </c>
      <c r="K8" s="8">
        <v>91.884183683701806</v>
      </c>
      <c r="L8" s="7"/>
      <c r="M8" s="7"/>
      <c r="N8" s="7"/>
      <c r="O8" s="7"/>
    </row>
    <row r="9" spans="2:15" x14ac:dyDescent="0.2">
      <c r="B9" s="6" t="s">
        <v>18</v>
      </c>
      <c r="C9" s="6" t="s">
        <v>19</v>
      </c>
      <c r="D9" s="7">
        <v>2558.5479999999998</v>
      </c>
      <c r="E9" s="7">
        <v>1723.6479999999999</v>
      </c>
      <c r="F9" s="7">
        <v>1160.6774800000001</v>
      </c>
      <c r="G9" s="8">
        <v>67.338428727907299</v>
      </c>
      <c r="H9" s="7">
        <v>2558.5479999999998</v>
      </c>
      <c r="I9" s="7">
        <v>1723.6479999999999</v>
      </c>
      <c r="J9" s="7">
        <v>1160.6774800000001</v>
      </c>
      <c r="K9" s="8">
        <v>67.338428727907299</v>
      </c>
      <c r="L9" s="7"/>
      <c r="M9" s="7"/>
      <c r="N9" s="7"/>
      <c r="O9" s="7"/>
    </row>
    <row r="10" spans="2:15" x14ac:dyDescent="0.2">
      <c r="B10" s="6" t="s">
        <v>20</v>
      </c>
      <c r="C10" s="6" t="s">
        <v>21</v>
      </c>
      <c r="D10" s="7">
        <v>9167.2000000000007</v>
      </c>
      <c r="E10" s="7">
        <v>12525.915000000001</v>
      </c>
      <c r="F10" s="7">
        <v>11053.815699999999</v>
      </c>
      <c r="G10" s="8">
        <v>88.247570736349402</v>
      </c>
      <c r="H10" s="7">
        <v>9167.2000000000007</v>
      </c>
      <c r="I10" s="7">
        <v>12525.915000000001</v>
      </c>
      <c r="J10" s="7">
        <v>11053.815699999999</v>
      </c>
      <c r="K10" s="8">
        <v>88.247570736349402</v>
      </c>
      <c r="L10" s="7"/>
      <c r="M10" s="7"/>
      <c r="N10" s="7"/>
      <c r="O10" s="7"/>
    </row>
    <row r="11" spans="2:15" x14ac:dyDescent="0.2">
      <c r="B11" s="6" t="s">
        <v>22</v>
      </c>
      <c r="C11" s="6" t="s">
        <v>23</v>
      </c>
      <c r="D11" s="7">
        <v>3115.04</v>
      </c>
      <c r="E11" s="7">
        <v>3370.2910000000002</v>
      </c>
      <c r="F11" s="7">
        <v>3455.6178100000002</v>
      </c>
      <c r="G11" s="8">
        <v>102.53173420336699</v>
      </c>
      <c r="H11" s="7">
        <v>3115.04</v>
      </c>
      <c r="I11" s="7">
        <v>3370.2910000000002</v>
      </c>
      <c r="J11" s="7">
        <v>3455.6178100000002</v>
      </c>
      <c r="K11" s="8">
        <v>102.53173420336699</v>
      </c>
      <c r="L11" s="7"/>
      <c r="M11" s="7"/>
      <c r="N11" s="7"/>
      <c r="O11" s="7"/>
    </row>
    <row r="12" spans="2:15" x14ac:dyDescent="0.2">
      <c r="B12" s="6" t="s">
        <v>24</v>
      </c>
      <c r="C12" s="6" t="s">
        <v>25</v>
      </c>
      <c r="D12" s="7">
        <v>11945.73</v>
      </c>
      <c r="E12" s="7">
        <v>11134.021049999999</v>
      </c>
      <c r="F12" s="7">
        <v>9040.5110399999994</v>
      </c>
      <c r="G12" s="8">
        <v>81.197179342498202</v>
      </c>
      <c r="H12" s="7">
        <v>11945.73</v>
      </c>
      <c r="I12" s="7">
        <v>11134.021049999999</v>
      </c>
      <c r="J12" s="7">
        <v>9040.5110399999994</v>
      </c>
      <c r="K12" s="8">
        <v>81.197179342498202</v>
      </c>
      <c r="L12" s="7"/>
      <c r="M12" s="7"/>
      <c r="N12" s="7"/>
      <c r="O12" s="7"/>
    </row>
    <row r="13" spans="2:15" x14ac:dyDescent="0.2">
      <c r="B13" s="6" t="s">
        <v>26</v>
      </c>
      <c r="C13" s="6" t="s">
        <v>27</v>
      </c>
      <c r="D13" s="7">
        <v>3643</v>
      </c>
      <c r="E13" s="7">
        <v>2843.42</v>
      </c>
      <c r="F13" s="7">
        <v>2834.4229500000001</v>
      </c>
      <c r="G13" s="8">
        <v>99.683583501558005</v>
      </c>
      <c r="H13" s="7">
        <v>3643</v>
      </c>
      <c r="I13" s="7">
        <v>2843.42</v>
      </c>
      <c r="J13" s="7">
        <v>2834.4229500000001</v>
      </c>
      <c r="K13" s="8">
        <v>99.683583501558005</v>
      </c>
      <c r="L13" s="7"/>
      <c r="M13" s="7"/>
      <c r="N13" s="7"/>
      <c r="O13" s="7"/>
    </row>
    <row r="14" spans="2:15" x14ac:dyDescent="0.2">
      <c r="B14" s="6" t="s">
        <v>28</v>
      </c>
      <c r="C14" s="6" t="s">
        <v>29</v>
      </c>
      <c r="D14" s="7">
        <v>12535.181</v>
      </c>
      <c r="E14" s="7">
        <v>14359.77492</v>
      </c>
      <c r="F14" s="7">
        <v>13004.79925</v>
      </c>
      <c r="G14" s="8">
        <v>90.564088381964694</v>
      </c>
      <c r="H14" s="7">
        <v>12535.181</v>
      </c>
      <c r="I14" s="7">
        <v>14359.77492</v>
      </c>
      <c r="J14" s="7">
        <v>13004.79925</v>
      </c>
      <c r="K14" s="8">
        <v>90.564088381964694</v>
      </c>
      <c r="L14" s="7"/>
      <c r="M14" s="7"/>
      <c r="N14" s="7"/>
      <c r="O14" s="7"/>
    </row>
    <row r="15" spans="2:15" x14ac:dyDescent="0.2">
      <c r="B15" s="6" t="s">
        <v>30</v>
      </c>
      <c r="C15" s="6" t="s">
        <v>31</v>
      </c>
      <c r="D15" s="7">
        <v>31725</v>
      </c>
      <c r="E15" s="7">
        <v>34416.57</v>
      </c>
      <c r="F15" s="7">
        <v>27373.54133</v>
      </c>
      <c r="G15" s="8">
        <v>79.535936701420297</v>
      </c>
      <c r="H15" s="7">
        <v>31725</v>
      </c>
      <c r="I15" s="7">
        <v>34416.57</v>
      </c>
      <c r="J15" s="7">
        <v>27373.54133</v>
      </c>
      <c r="K15" s="8">
        <v>79.535936701420297</v>
      </c>
      <c r="L15" s="7"/>
      <c r="M15" s="7"/>
      <c r="N15" s="7"/>
      <c r="O15" s="7"/>
    </row>
    <row r="16" spans="2:15" x14ac:dyDescent="0.2">
      <c r="B16" s="6" t="s">
        <v>32</v>
      </c>
      <c r="C16" s="6" t="s">
        <v>33</v>
      </c>
      <c r="D16" s="7">
        <v>17259.812000000002</v>
      </c>
      <c r="E16" s="7">
        <v>21710.907620000002</v>
      </c>
      <c r="F16" s="7">
        <v>19204.42165</v>
      </c>
      <c r="G16" s="8">
        <v>88.455176476864395</v>
      </c>
      <c r="H16" s="7">
        <v>17259.812000000002</v>
      </c>
      <c r="I16" s="7">
        <v>21710.907620000002</v>
      </c>
      <c r="J16" s="7">
        <v>19204.42165</v>
      </c>
      <c r="K16" s="8">
        <v>88.455176476864395</v>
      </c>
      <c r="L16" s="7"/>
      <c r="M16" s="7"/>
      <c r="N16" s="7"/>
      <c r="O16" s="7"/>
    </row>
    <row r="17" spans="2:15" x14ac:dyDescent="0.2">
      <c r="B17" s="6" t="s">
        <v>34</v>
      </c>
      <c r="C17" s="6" t="s">
        <v>35</v>
      </c>
      <c r="D17" s="7">
        <v>7707.6</v>
      </c>
      <c r="E17" s="7">
        <v>8436.2999999999993</v>
      </c>
      <c r="F17" s="7">
        <v>6617.1155399999998</v>
      </c>
      <c r="G17" s="8">
        <v>78.436228441378304</v>
      </c>
      <c r="H17" s="7">
        <v>7707.6</v>
      </c>
      <c r="I17" s="7">
        <v>8436.2999999999993</v>
      </c>
      <c r="J17" s="7">
        <v>6617.1155399999998</v>
      </c>
      <c r="K17" s="8">
        <v>78.436228441378304</v>
      </c>
      <c r="L17" s="7"/>
      <c r="M17" s="7"/>
      <c r="N17" s="7"/>
      <c r="O17" s="7"/>
    </row>
    <row r="18" spans="2:15" ht="10.8" thickBot="1" x14ac:dyDescent="0.25">
      <c r="B18" s="9" t="s">
        <v>36</v>
      </c>
      <c r="C18" s="9" t="s">
        <v>37</v>
      </c>
      <c r="D18" s="10">
        <v>14853.208000000001</v>
      </c>
      <c r="E18" s="10">
        <v>17298.598000000002</v>
      </c>
      <c r="F18" s="10">
        <v>15715.456039999999</v>
      </c>
      <c r="G18" s="11">
        <v>90.848148734365594</v>
      </c>
      <c r="H18" s="10">
        <v>14853.208000000001</v>
      </c>
      <c r="I18" s="10">
        <v>17298.598000000002</v>
      </c>
      <c r="J18" s="10">
        <v>15715.456039999999</v>
      </c>
      <c r="K18" s="11">
        <v>90.848148734365594</v>
      </c>
      <c r="L18" s="10"/>
      <c r="M18" s="10"/>
      <c r="N18" s="10"/>
      <c r="O18" s="10"/>
    </row>
    <row r="19" spans="2:15" ht="15" customHeight="1" thickBot="1" x14ac:dyDescent="0.25">
      <c r="B19" s="36" t="s">
        <v>38</v>
      </c>
      <c r="C19" s="37"/>
      <c r="D19" s="12">
        <f>SUM(D6:D18)</f>
        <v>163611.54</v>
      </c>
      <c r="E19" s="12">
        <f t="shared" ref="E19:N19" si="0">SUM(E6:E18)</f>
        <v>184504.69467999999</v>
      </c>
      <c r="F19" s="12">
        <f t="shared" si="0"/>
        <v>162358.26756999997</v>
      </c>
      <c r="G19" s="13">
        <f>F19/E19*100</f>
        <v>87.996821897453515</v>
      </c>
      <c r="H19" s="12">
        <f t="shared" si="0"/>
        <v>163611.54</v>
      </c>
      <c r="I19" s="12">
        <f t="shared" si="0"/>
        <v>184474.69467999999</v>
      </c>
      <c r="J19" s="12">
        <f t="shared" si="0"/>
        <v>162328.26756999997</v>
      </c>
      <c r="K19" s="13">
        <f>J19/I19*100</f>
        <v>87.994869893447216</v>
      </c>
      <c r="L19" s="12">
        <f t="shared" si="0"/>
        <v>0</v>
      </c>
      <c r="M19" s="12">
        <f t="shared" si="0"/>
        <v>30</v>
      </c>
      <c r="N19" s="12">
        <f t="shared" si="0"/>
        <v>30</v>
      </c>
      <c r="O19" s="13">
        <f>N19/M19*100</f>
        <v>100</v>
      </c>
    </row>
    <row r="20" spans="2:15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</sheetData>
  <mergeCells count="7">
    <mergeCell ref="B19:C19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43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78925.600000000006</v>
      </c>
      <c r="E6" s="4">
        <v>880919.7</v>
      </c>
      <c r="F6" s="4">
        <v>679752.64075999998</v>
      </c>
      <c r="G6" s="5">
        <v>77.163973147609298</v>
      </c>
      <c r="H6" s="4">
        <v>78925.600000000006</v>
      </c>
      <c r="I6" s="4">
        <v>880919.7</v>
      </c>
      <c r="J6" s="4">
        <v>679752.64075999998</v>
      </c>
      <c r="K6" s="5">
        <v>77.163973147609298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67386</v>
      </c>
      <c r="E7" s="7">
        <v>344111.12940999999</v>
      </c>
      <c r="F7" s="7">
        <v>318960.75652</v>
      </c>
      <c r="G7" s="8">
        <v>92.691206200414996</v>
      </c>
      <c r="H7" s="7">
        <v>402</v>
      </c>
      <c r="I7" s="7">
        <v>417</v>
      </c>
      <c r="J7" s="7">
        <v>246.98955000000001</v>
      </c>
      <c r="K7" s="8">
        <v>59.230107913669102</v>
      </c>
      <c r="L7" s="7">
        <v>66984</v>
      </c>
      <c r="M7" s="7">
        <v>343694.12940999999</v>
      </c>
      <c r="N7" s="7">
        <v>318713.76697</v>
      </c>
      <c r="O7" s="8">
        <v>92.731804153046696</v>
      </c>
    </row>
    <row r="8" spans="2:15" x14ac:dyDescent="0.2">
      <c r="B8" s="6" t="s">
        <v>14</v>
      </c>
      <c r="C8" s="6" t="s">
        <v>15</v>
      </c>
      <c r="D8" s="7">
        <v>2016</v>
      </c>
      <c r="E8" s="7">
        <v>2018</v>
      </c>
      <c r="F8" s="7">
        <v>2007</v>
      </c>
      <c r="G8" s="8">
        <v>99.454905847373595</v>
      </c>
      <c r="H8" s="7">
        <v>16</v>
      </c>
      <c r="I8" s="7">
        <v>18</v>
      </c>
      <c r="J8" s="7">
        <v>7</v>
      </c>
      <c r="K8" s="8">
        <v>38.8888888888889</v>
      </c>
      <c r="L8" s="7">
        <v>2000</v>
      </c>
      <c r="M8" s="7">
        <v>2000</v>
      </c>
      <c r="N8" s="7">
        <v>2000</v>
      </c>
      <c r="O8" s="8">
        <v>100</v>
      </c>
    </row>
    <row r="9" spans="2:15" x14ac:dyDescent="0.2">
      <c r="B9" s="6" t="s">
        <v>16</v>
      </c>
      <c r="C9" s="6" t="s">
        <v>17</v>
      </c>
      <c r="D9" s="7">
        <v>4912</v>
      </c>
      <c r="E9" s="7">
        <v>1962</v>
      </c>
      <c r="F9" s="7">
        <v>1653.5080700000001</v>
      </c>
      <c r="G9" s="8">
        <v>84.276660040774701</v>
      </c>
      <c r="H9" s="7">
        <v>4912</v>
      </c>
      <c r="I9" s="7">
        <v>1962</v>
      </c>
      <c r="J9" s="7">
        <v>1653.5080700000001</v>
      </c>
      <c r="K9" s="8">
        <v>84.276660040774701</v>
      </c>
      <c r="L9" s="7"/>
      <c r="M9" s="7"/>
      <c r="N9" s="7"/>
      <c r="O9" s="7"/>
    </row>
    <row r="10" spans="2:15" x14ac:dyDescent="0.2">
      <c r="B10" s="6" t="s">
        <v>18</v>
      </c>
      <c r="C10" s="6" t="s">
        <v>19</v>
      </c>
      <c r="D10" s="7">
        <v>70</v>
      </c>
      <c r="E10" s="7">
        <v>70</v>
      </c>
      <c r="F10" s="7">
        <v>29.550999999999998</v>
      </c>
      <c r="G10" s="8">
        <v>42.215714285714299</v>
      </c>
      <c r="H10" s="7">
        <v>70</v>
      </c>
      <c r="I10" s="7">
        <v>70</v>
      </c>
      <c r="J10" s="7">
        <v>29.550999999999998</v>
      </c>
      <c r="K10" s="8">
        <v>42.215714285714299</v>
      </c>
      <c r="L10" s="7"/>
      <c r="M10" s="7"/>
      <c r="N10" s="7"/>
      <c r="O10" s="7"/>
    </row>
    <row r="11" spans="2:15" x14ac:dyDescent="0.2">
      <c r="B11" s="6" t="s">
        <v>20</v>
      </c>
      <c r="C11" s="6" t="s">
        <v>21</v>
      </c>
      <c r="D11" s="7">
        <v>4123</v>
      </c>
      <c r="E11" s="7">
        <v>21844.002</v>
      </c>
      <c r="F11" s="7">
        <v>16026.659669999999</v>
      </c>
      <c r="G11" s="8">
        <v>73.368697137090507</v>
      </c>
      <c r="H11" s="16">
        <v>0</v>
      </c>
      <c r="I11" s="7">
        <v>10695</v>
      </c>
      <c r="J11" s="7">
        <v>7021.1559999999999</v>
      </c>
      <c r="K11" s="8">
        <v>65.648957456755497</v>
      </c>
      <c r="L11" s="7">
        <v>4123</v>
      </c>
      <c r="M11" s="7">
        <v>11149.002</v>
      </c>
      <c r="N11" s="7">
        <v>9005.5036700000001</v>
      </c>
      <c r="O11" s="8">
        <v>80.774078881679301</v>
      </c>
    </row>
    <row r="12" spans="2:15" x14ac:dyDescent="0.2">
      <c r="B12" s="6" t="s">
        <v>22</v>
      </c>
      <c r="C12" s="6" t="s">
        <v>23</v>
      </c>
      <c r="D12" s="7">
        <v>1910</v>
      </c>
      <c r="E12" s="7">
        <v>2926.6390000000001</v>
      </c>
      <c r="F12" s="7">
        <v>1932.80114</v>
      </c>
      <c r="G12" s="8">
        <v>66.041665541940802</v>
      </c>
      <c r="H12" s="7"/>
      <c r="I12" s="7"/>
      <c r="J12" s="7"/>
      <c r="K12" s="7"/>
      <c r="L12" s="7">
        <v>1910</v>
      </c>
      <c r="M12" s="7">
        <v>2926.6390000000001</v>
      </c>
      <c r="N12" s="7">
        <v>1932.80114</v>
      </c>
      <c r="O12" s="8">
        <v>66.041665541940802</v>
      </c>
    </row>
    <row r="13" spans="2:15" x14ac:dyDescent="0.2">
      <c r="B13" s="6" t="s">
        <v>24</v>
      </c>
      <c r="C13" s="6" t="s">
        <v>25</v>
      </c>
      <c r="D13" s="7">
        <v>7.2</v>
      </c>
      <c r="E13" s="7">
        <v>44.7</v>
      </c>
      <c r="F13" s="7">
        <v>37.5</v>
      </c>
      <c r="G13" s="8">
        <v>83.892617449664399</v>
      </c>
      <c r="H13" s="7">
        <v>7.2</v>
      </c>
      <c r="I13" s="7">
        <v>44.7</v>
      </c>
      <c r="J13" s="7">
        <v>37.5</v>
      </c>
      <c r="K13" s="8">
        <v>83.892617449664399</v>
      </c>
      <c r="L13" s="7"/>
      <c r="M13" s="7"/>
      <c r="N13" s="7"/>
      <c r="O13" s="7"/>
    </row>
    <row r="14" spans="2:15" x14ac:dyDescent="0.2">
      <c r="B14" s="6" t="s">
        <v>26</v>
      </c>
      <c r="C14" s="6" t="s">
        <v>27</v>
      </c>
      <c r="D14" s="7">
        <v>8070</v>
      </c>
      <c r="E14" s="7">
        <v>4712.8789999999999</v>
      </c>
      <c r="F14" s="7">
        <v>1559.9978599999999</v>
      </c>
      <c r="G14" s="8">
        <v>33.100740757401198</v>
      </c>
      <c r="H14" s="7">
        <v>70</v>
      </c>
      <c r="I14" s="7">
        <v>120</v>
      </c>
      <c r="J14" s="7">
        <v>50</v>
      </c>
      <c r="K14" s="8">
        <v>41.6666666666667</v>
      </c>
      <c r="L14" s="7">
        <v>8000</v>
      </c>
      <c r="M14" s="7">
        <v>4592.8789999999999</v>
      </c>
      <c r="N14" s="7">
        <v>1509.9978599999999</v>
      </c>
      <c r="O14" s="8">
        <v>32.876935360152103</v>
      </c>
    </row>
    <row r="15" spans="2:15" x14ac:dyDescent="0.2">
      <c r="B15" s="6" t="s">
        <v>28</v>
      </c>
      <c r="C15" s="6" t="s">
        <v>29</v>
      </c>
      <c r="D15" s="7">
        <v>10000</v>
      </c>
      <c r="E15" s="7">
        <v>35777.826000000001</v>
      </c>
      <c r="F15" s="7">
        <v>11317.51</v>
      </c>
      <c r="G15" s="8">
        <v>31.632749290021099</v>
      </c>
      <c r="H15" s="7"/>
      <c r="I15" s="7"/>
      <c r="J15" s="7"/>
      <c r="K15" s="7"/>
      <c r="L15" s="7">
        <v>10000</v>
      </c>
      <c r="M15" s="7">
        <v>35777.826000000001</v>
      </c>
      <c r="N15" s="7">
        <v>11317.51</v>
      </c>
      <c r="O15" s="8">
        <v>31.632749290021099</v>
      </c>
    </row>
    <row r="16" spans="2:15" x14ac:dyDescent="0.2">
      <c r="B16" s="6" t="s">
        <v>30</v>
      </c>
      <c r="C16" s="6" t="s">
        <v>31</v>
      </c>
      <c r="D16" s="7">
        <v>5258.1</v>
      </c>
      <c r="E16" s="7">
        <v>5028.1000000000004</v>
      </c>
      <c r="F16" s="7">
        <v>4518.03</v>
      </c>
      <c r="G16" s="8">
        <v>89.855611463574704</v>
      </c>
      <c r="H16" s="7">
        <v>258.10000000000002</v>
      </c>
      <c r="I16" s="7">
        <v>458.1</v>
      </c>
      <c r="J16" s="7">
        <v>318.02999999999997</v>
      </c>
      <c r="K16" s="8">
        <v>69.423706614276398</v>
      </c>
      <c r="L16" s="7">
        <v>5000</v>
      </c>
      <c r="M16" s="7">
        <v>4570</v>
      </c>
      <c r="N16" s="7">
        <v>4200</v>
      </c>
      <c r="O16" s="8">
        <v>91.903719912472695</v>
      </c>
    </row>
    <row r="17" spans="2:15" x14ac:dyDescent="0.2">
      <c r="B17" s="6" t="s">
        <v>32</v>
      </c>
      <c r="C17" s="6" t="s">
        <v>33</v>
      </c>
      <c r="D17" s="7">
        <v>122.5</v>
      </c>
      <c r="E17" s="7">
        <v>3303.5</v>
      </c>
      <c r="F17" s="7">
        <v>3303.4180000000001</v>
      </c>
      <c r="G17" s="8">
        <v>99.997517784168295</v>
      </c>
      <c r="H17" s="7">
        <v>122.5</v>
      </c>
      <c r="I17" s="7">
        <v>3303.5</v>
      </c>
      <c r="J17" s="7">
        <v>3303.4180000000001</v>
      </c>
      <c r="K17" s="8">
        <v>99.997517784168295</v>
      </c>
      <c r="L17" s="7"/>
      <c r="M17" s="7"/>
      <c r="N17" s="7"/>
      <c r="O17" s="7"/>
    </row>
    <row r="18" spans="2:15" x14ac:dyDescent="0.2">
      <c r="B18" s="6" t="s">
        <v>34</v>
      </c>
      <c r="C18" s="6" t="s">
        <v>35</v>
      </c>
      <c r="D18" s="7">
        <v>10900</v>
      </c>
      <c r="E18" s="7">
        <v>11301.198</v>
      </c>
      <c r="F18" s="7">
        <v>10478.77025</v>
      </c>
      <c r="G18" s="8">
        <v>92.722649846503003</v>
      </c>
      <c r="H18" s="7">
        <v>2601</v>
      </c>
      <c r="I18" s="7">
        <v>3125</v>
      </c>
      <c r="J18" s="7">
        <v>3113.373</v>
      </c>
      <c r="K18" s="8">
        <v>99.627936000000005</v>
      </c>
      <c r="L18" s="7">
        <v>8299</v>
      </c>
      <c r="M18" s="7">
        <v>8176.1980000000003</v>
      </c>
      <c r="N18" s="7">
        <v>7365.39725</v>
      </c>
      <c r="O18" s="8">
        <v>90.083401233678501</v>
      </c>
    </row>
    <row r="19" spans="2:15" ht="10.8" thickBot="1" x14ac:dyDescent="0.25">
      <c r="B19" s="9" t="s">
        <v>36</v>
      </c>
      <c r="C19" s="9" t="s">
        <v>37</v>
      </c>
      <c r="D19" s="10">
        <v>1240</v>
      </c>
      <c r="E19" s="10">
        <v>881</v>
      </c>
      <c r="F19" s="10">
        <v>416.94992000000002</v>
      </c>
      <c r="G19" s="11">
        <v>47.326892167990898</v>
      </c>
      <c r="H19" s="10">
        <v>1240</v>
      </c>
      <c r="I19" s="10">
        <v>881</v>
      </c>
      <c r="J19" s="10">
        <v>416.94992000000002</v>
      </c>
      <c r="K19" s="11">
        <v>47.326892167990898</v>
      </c>
      <c r="L19" s="10"/>
      <c r="M19" s="10"/>
      <c r="N19" s="10"/>
      <c r="O19" s="10"/>
    </row>
    <row r="20" spans="2:15" ht="15" customHeight="1" thickBot="1" x14ac:dyDescent="0.25">
      <c r="B20" s="36" t="s">
        <v>38</v>
      </c>
      <c r="C20" s="37"/>
      <c r="D20" s="12">
        <f>SUM(D6:D19)</f>
        <v>194940.40000000002</v>
      </c>
      <c r="E20" s="12">
        <f t="shared" ref="E20:N20" si="0">SUM(E6:E19)</f>
        <v>1314900.67341</v>
      </c>
      <c r="F20" s="12">
        <f t="shared" si="0"/>
        <v>1051995.0931899999</v>
      </c>
      <c r="G20" s="13">
        <f>F20/E20*100</f>
        <v>80.005669969109277</v>
      </c>
      <c r="H20" s="12">
        <f t="shared" si="0"/>
        <v>88624.400000000009</v>
      </c>
      <c r="I20" s="12">
        <f t="shared" si="0"/>
        <v>902013.99999999988</v>
      </c>
      <c r="J20" s="12">
        <f t="shared" si="0"/>
        <v>695950.11629999999</v>
      </c>
      <c r="K20" s="13">
        <f>J20/I20*100</f>
        <v>77.155134654229315</v>
      </c>
      <c r="L20" s="12">
        <f t="shared" si="0"/>
        <v>106316</v>
      </c>
      <c r="M20" s="12">
        <f t="shared" si="0"/>
        <v>412886.67340999999</v>
      </c>
      <c r="N20" s="12">
        <f t="shared" si="0"/>
        <v>356044.97688999999</v>
      </c>
      <c r="O20" s="13">
        <f>N20/M20*100</f>
        <v>86.233099738834213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44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18240731.5</v>
      </c>
      <c r="E6" s="4">
        <v>26839068.399999999</v>
      </c>
      <c r="F6" s="4">
        <v>24947616.466170002</v>
      </c>
      <c r="G6" s="5">
        <v>92.952617037072699</v>
      </c>
      <c r="H6" s="4">
        <v>18240731.5</v>
      </c>
      <c r="I6" s="4">
        <v>26839068.399999999</v>
      </c>
      <c r="J6" s="4">
        <v>24947616.466170002</v>
      </c>
      <c r="K6" s="5">
        <v>92.952617037072699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21883214.93634</v>
      </c>
      <c r="E7" s="7">
        <v>26446777.972759999</v>
      </c>
      <c r="F7" s="7">
        <v>25617244.862980001</v>
      </c>
      <c r="G7" s="8">
        <v>96.863386872176207</v>
      </c>
      <c r="H7" s="7">
        <v>5150426.5993400002</v>
      </c>
      <c r="I7" s="7">
        <v>6430189.10458</v>
      </c>
      <c r="J7" s="7">
        <v>5640280.2337400001</v>
      </c>
      <c r="K7" s="8">
        <v>87.715619898684196</v>
      </c>
      <c r="L7" s="7">
        <v>16732788.336999999</v>
      </c>
      <c r="M7" s="7">
        <v>20016588.868179999</v>
      </c>
      <c r="N7" s="7">
        <v>19976964.629239999</v>
      </c>
      <c r="O7" s="8">
        <v>99.802042999429403</v>
      </c>
    </row>
    <row r="8" spans="2:15" x14ac:dyDescent="0.2">
      <c r="B8" s="6" t="s">
        <v>14</v>
      </c>
      <c r="C8" s="6" t="s">
        <v>15</v>
      </c>
      <c r="D8" s="7">
        <v>10665812.876700001</v>
      </c>
      <c r="E8" s="7">
        <v>12511021.57079</v>
      </c>
      <c r="F8" s="7">
        <v>12275735.02344</v>
      </c>
      <c r="G8" s="8">
        <v>98.1193658246155</v>
      </c>
      <c r="H8" s="7">
        <v>1676025.1237000001</v>
      </c>
      <c r="I8" s="7">
        <v>2222099.5413099998</v>
      </c>
      <c r="J8" s="7">
        <v>2025721.9980200001</v>
      </c>
      <c r="K8" s="8">
        <v>91.162522666548597</v>
      </c>
      <c r="L8" s="7">
        <v>8989787.7530000005</v>
      </c>
      <c r="M8" s="7">
        <v>10288922.029479999</v>
      </c>
      <c r="N8" s="7">
        <v>10250013.025420001</v>
      </c>
      <c r="O8" s="8">
        <v>99.621835951827407</v>
      </c>
    </row>
    <row r="9" spans="2:15" x14ac:dyDescent="0.2">
      <c r="B9" s="6" t="s">
        <v>16</v>
      </c>
      <c r="C9" s="6" t="s">
        <v>17</v>
      </c>
      <c r="D9" s="7">
        <v>1859245.1470000001</v>
      </c>
      <c r="E9" s="7">
        <v>10231173.83643</v>
      </c>
      <c r="F9" s="7">
        <v>10030366.979630001</v>
      </c>
      <c r="G9" s="8">
        <v>98.037303832283698</v>
      </c>
      <c r="H9" s="7">
        <v>1253607.1470000001</v>
      </c>
      <c r="I9" s="7">
        <v>1528844.75908</v>
      </c>
      <c r="J9" s="7">
        <v>1357172.8248399999</v>
      </c>
      <c r="K9" s="8">
        <v>88.771133679831195</v>
      </c>
      <c r="L9" s="7">
        <v>605638</v>
      </c>
      <c r="M9" s="7">
        <v>8702329.0773499999</v>
      </c>
      <c r="N9" s="7">
        <v>8673194.1547899991</v>
      </c>
      <c r="O9" s="8">
        <v>99.665205460503302</v>
      </c>
    </row>
    <row r="10" spans="2:15" x14ac:dyDescent="0.2">
      <c r="B10" s="6" t="s">
        <v>18</v>
      </c>
      <c r="C10" s="6" t="s">
        <v>19</v>
      </c>
      <c r="D10" s="7">
        <v>4533062.9160000002</v>
      </c>
      <c r="E10" s="7">
        <v>5242803.1369599998</v>
      </c>
      <c r="F10" s="7">
        <v>5029910.3795499997</v>
      </c>
      <c r="G10" s="8">
        <v>95.939333370937007</v>
      </c>
      <c r="H10" s="7">
        <v>683368.01599999995</v>
      </c>
      <c r="I10" s="7">
        <v>824262.32582999999</v>
      </c>
      <c r="J10" s="7">
        <v>670612.12811000005</v>
      </c>
      <c r="K10" s="8">
        <v>81.359065808900098</v>
      </c>
      <c r="L10" s="7">
        <v>3849694.9</v>
      </c>
      <c r="M10" s="7">
        <v>4418540.8111300003</v>
      </c>
      <c r="N10" s="7">
        <v>4359298.2514399998</v>
      </c>
      <c r="O10" s="8">
        <v>98.659227961847193</v>
      </c>
    </row>
    <row r="11" spans="2:15" x14ac:dyDescent="0.2">
      <c r="B11" s="6" t="s">
        <v>20</v>
      </c>
      <c r="C11" s="6" t="s">
        <v>21</v>
      </c>
      <c r="D11" s="7">
        <v>13019868.012250001</v>
      </c>
      <c r="E11" s="7">
        <v>15319529.39552</v>
      </c>
      <c r="F11" s="7">
        <v>14948319.85406</v>
      </c>
      <c r="G11" s="8">
        <v>97.576886783685694</v>
      </c>
      <c r="H11" s="7">
        <v>1907107.0122499999</v>
      </c>
      <c r="I11" s="7">
        <v>2291212.8495200002</v>
      </c>
      <c r="J11" s="7">
        <v>2059297.79247</v>
      </c>
      <c r="K11" s="8">
        <v>89.878065798269901</v>
      </c>
      <c r="L11" s="7">
        <v>11112761</v>
      </c>
      <c r="M11" s="7">
        <v>13028316.546</v>
      </c>
      <c r="N11" s="7">
        <v>12889022.061589999</v>
      </c>
      <c r="O11" s="8">
        <v>98.930832821583806</v>
      </c>
    </row>
    <row r="12" spans="2:15" x14ac:dyDescent="0.2">
      <c r="B12" s="6" t="s">
        <v>22</v>
      </c>
      <c r="C12" s="6" t="s">
        <v>23</v>
      </c>
      <c r="D12" s="7">
        <v>1879574.18114</v>
      </c>
      <c r="E12" s="7">
        <v>8645293.0415499993</v>
      </c>
      <c r="F12" s="7">
        <v>8142929.5882099997</v>
      </c>
      <c r="G12" s="8">
        <v>94.189168014021107</v>
      </c>
      <c r="H12" s="7">
        <v>1525859.47114</v>
      </c>
      <c r="I12" s="7">
        <v>1784658.3748699999</v>
      </c>
      <c r="J12" s="7">
        <v>1526678.8198800001</v>
      </c>
      <c r="K12" s="8">
        <v>85.544597295334398</v>
      </c>
      <c r="L12" s="7">
        <v>353714.71</v>
      </c>
      <c r="M12" s="7">
        <v>6860634.6666799998</v>
      </c>
      <c r="N12" s="7">
        <v>6616250.7683300003</v>
      </c>
      <c r="O12" s="8">
        <v>96.4378820586833</v>
      </c>
    </row>
    <row r="13" spans="2:15" x14ac:dyDescent="0.2">
      <c r="B13" s="6" t="s">
        <v>24</v>
      </c>
      <c r="C13" s="6" t="s">
        <v>25</v>
      </c>
      <c r="D13" s="7">
        <v>1844363.1680000001</v>
      </c>
      <c r="E13" s="7">
        <v>10843842.760740001</v>
      </c>
      <c r="F13" s="7">
        <v>10432200.86905</v>
      </c>
      <c r="G13" s="8">
        <v>96.203911281521499</v>
      </c>
      <c r="H13" s="7">
        <v>1337381.9480000001</v>
      </c>
      <c r="I13" s="7">
        <v>1875361.4106000001</v>
      </c>
      <c r="J13" s="7">
        <v>1583710.4241299999</v>
      </c>
      <c r="K13" s="8">
        <v>84.4482783520276</v>
      </c>
      <c r="L13" s="7">
        <v>506981.22</v>
      </c>
      <c r="M13" s="7">
        <v>8968481.3501399998</v>
      </c>
      <c r="N13" s="7">
        <v>8848490.4449199997</v>
      </c>
      <c r="O13" s="8">
        <v>98.662082235158707</v>
      </c>
    </row>
    <row r="14" spans="2:15" x14ac:dyDescent="0.2">
      <c r="B14" s="6" t="s">
        <v>26</v>
      </c>
      <c r="C14" s="6" t="s">
        <v>27</v>
      </c>
      <c r="D14" s="7">
        <v>2171045.3553800001</v>
      </c>
      <c r="E14" s="7">
        <v>10718294.58372</v>
      </c>
      <c r="F14" s="7">
        <v>10396872.67441</v>
      </c>
      <c r="G14" s="8">
        <v>97.001184220125793</v>
      </c>
      <c r="H14" s="7">
        <v>1653164.6613799999</v>
      </c>
      <c r="I14" s="7">
        <v>2165172.3983900002</v>
      </c>
      <c r="J14" s="7">
        <v>1984164.7858899999</v>
      </c>
      <c r="K14" s="8">
        <v>91.6400369488085</v>
      </c>
      <c r="L14" s="7">
        <v>517880.69400000002</v>
      </c>
      <c r="M14" s="7">
        <v>8553122.1853299998</v>
      </c>
      <c r="N14" s="7">
        <v>8412707.8885200005</v>
      </c>
      <c r="O14" s="8">
        <v>98.358327008927404</v>
      </c>
    </row>
    <row r="15" spans="2:15" x14ac:dyDescent="0.2">
      <c r="B15" s="6" t="s">
        <v>28</v>
      </c>
      <c r="C15" s="6" t="s">
        <v>29</v>
      </c>
      <c r="D15" s="7">
        <v>1943850.42988</v>
      </c>
      <c r="E15" s="7">
        <v>9781238.3999199998</v>
      </c>
      <c r="F15" s="7">
        <v>9474665.6272500008</v>
      </c>
      <c r="G15" s="8">
        <v>96.865705955265298</v>
      </c>
      <c r="H15" s="7">
        <v>1252169.42988</v>
      </c>
      <c r="I15" s="7">
        <v>1800738.0157699999</v>
      </c>
      <c r="J15" s="7">
        <v>1647330.2642900001</v>
      </c>
      <c r="K15" s="8">
        <v>91.480840070208501</v>
      </c>
      <c r="L15" s="7">
        <v>691681</v>
      </c>
      <c r="M15" s="7">
        <v>7980500.3841500003</v>
      </c>
      <c r="N15" s="7">
        <v>7827335.3629599996</v>
      </c>
      <c r="O15" s="8">
        <v>98.080759177780394</v>
      </c>
    </row>
    <row r="16" spans="2:15" x14ac:dyDescent="0.2">
      <c r="B16" s="6" t="s">
        <v>30</v>
      </c>
      <c r="C16" s="6" t="s">
        <v>31</v>
      </c>
      <c r="D16" s="7">
        <v>4676938.8339999998</v>
      </c>
      <c r="E16" s="7">
        <v>22384081.818489999</v>
      </c>
      <c r="F16" s="7">
        <v>21635133.552250002</v>
      </c>
      <c r="G16" s="8">
        <v>96.654103249295005</v>
      </c>
      <c r="H16" s="7">
        <v>3720745.8339999998</v>
      </c>
      <c r="I16" s="7">
        <v>4817395.5754899997</v>
      </c>
      <c r="J16" s="7">
        <v>4146385.3632899998</v>
      </c>
      <c r="K16" s="8">
        <v>86.071100002375303</v>
      </c>
      <c r="L16" s="7">
        <v>956193</v>
      </c>
      <c r="M16" s="7">
        <v>17566686.243000001</v>
      </c>
      <c r="N16" s="7">
        <v>17488748.188960001</v>
      </c>
      <c r="O16" s="8">
        <v>99.5563303575764</v>
      </c>
    </row>
    <row r="17" spans="2:15" x14ac:dyDescent="0.2">
      <c r="B17" s="6" t="s">
        <v>32</v>
      </c>
      <c r="C17" s="6" t="s">
        <v>33</v>
      </c>
      <c r="D17" s="7">
        <v>2290992.2132600001</v>
      </c>
      <c r="E17" s="7">
        <v>12448062.029829999</v>
      </c>
      <c r="F17" s="7">
        <v>12144572.049699999</v>
      </c>
      <c r="G17" s="8">
        <v>97.561949969378901</v>
      </c>
      <c r="H17" s="7">
        <v>1696784.2132600001</v>
      </c>
      <c r="I17" s="7">
        <v>2349501.7980999998</v>
      </c>
      <c r="J17" s="7">
        <v>2071546.3425199999</v>
      </c>
      <c r="K17" s="8">
        <v>88.169600218872901</v>
      </c>
      <c r="L17" s="7">
        <v>594208</v>
      </c>
      <c r="M17" s="7">
        <v>10098560.231729999</v>
      </c>
      <c r="N17" s="7">
        <v>10073025.707180001</v>
      </c>
      <c r="O17" s="8">
        <v>99.747146880703198</v>
      </c>
    </row>
    <row r="18" spans="2:15" x14ac:dyDescent="0.2">
      <c r="B18" s="6" t="s">
        <v>34</v>
      </c>
      <c r="C18" s="6" t="s">
        <v>35</v>
      </c>
      <c r="D18" s="7">
        <v>9518056.3500100002</v>
      </c>
      <c r="E18" s="7">
        <v>10801477.494270001</v>
      </c>
      <c r="F18" s="7">
        <v>10599859.694630001</v>
      </c>
      <c r="G18" s="8">
        <v>98.133423878844795</v>
      </c>
      <c r="H18" s="7">
        <v>1433024.3240100001</v>
      </c>
      <c r="I18" s="7">
        <v>1873599.64827</v>
      </c>
      <c r="J18" s="7">
        <v>1736579.0706100001</v>
      </c>
      <c r="K18" s="8">
        <v>92.686773944128404</v>
      </c>
      <c r="L18" s="7">
        <v>8085032.0259999996</v>
      </c>
      <c r="M18" s="7">
        <v>8927877.8460000008</v>
      </c>
      <c r="N18" s="7">
        <v>8863280.6240200009</v>
      </c>
      <c r="O18" s="8">
        <v>99.276454907938302</v>
      </c>
    </row>
    <row r="19" spans="2:15" ht="10.8" thickBot="1" x14ac:dyDescent="0.25">
      <c r="B19" s="9" t="s">
        <v>36</v>
      </c>
      <c r="C19" s="9" t="s">
        <v>37</v>
      </c>
      <c r="D19" s="10">
        <v>4127074.8038499998</v>
      </c>
      <c r="E19" s="10">
        <v>21569412.386860002</v>
      </c>
      <c r="F19" s="10">
        <v>20895663.2687</v>
      </c>
      <c r="G19" s="11">
        <v>96.876367765259801</v>
      </c>
      <c r="H19" s="10">
        <v>2929670.8038499998</v>
      </c>
      <c r="I19" s="10">
        <v>3732331.0818599998</v>
      </c>
      <c r="J19" s="10">
        <v>3185426.5672800001</v>
      </c>
      <c r="K19" s="11">
        <v>85.346838139893805</v>
      </c>
      <c r="L19" s="10">
        <v>1197404</v>
      </c>
      <c r="M19" s="10">
        <v>17837081.305</v>
      </c>
      <c r="N19" s="10">
        <v>17710236.701420002</v>
      </c>
      <c r="O19" s="11">
        <v>99.288871304609401</v>
      </c>
    </row>
    <row r="20" spans="2:15" ht="15" customHeight="1" thickBot="1" x14ac:dyDescent="0.25">
      <c r="B20" s="36" t="s">
        <v>38</v>
      </c>
      <c r="C20" s="37"/>
      <c r="D20" s="12">
        <f>SUM(D6:D19)</f>
        <v>98653830.723809987</v>
      </c>
      <c r="E20" s="12">
        <f t="shared" ref="E20:N20" si="0">SUM(E6:E19)</f>
        <v>203782076.82784</v>
      </c>
      <c r="F20" s="12">
        <f t="shared" si="0"/>
        <v>196571090.89003</v>
      </c>
      <c r="G20" s="13">
        <f>F20/E20*100</f>
        <v>96.461422883670963</v>
      </c>
      <c r="H20" s="12">
        <f t="shared" si="0"/>
        <v>44460066.083810002</v>
      </c>
      <c r="I20" s="12">
        <f t="shared" si="0"/>
        <v>60534435.283670001</v>
      </c>
      <c r="J20" s="12">
        <f t="shared" si="0"/>
        <v>54582523.081239998</v>
      </c>
      <c r="K20" s="13">
        <f>J20/I20*100</f>
        <v>90.167724908081183</v>
      </c>
      <c r="L20" s="12">
        <f t="shared" si="0"/>
        <v>54193764.639999993</v>
      </c>
      <c r="M20" s="12">
        <f t="shared" si="0"/>
        <v>143247641.54416999</v>
      </c>
      <c r="N20" s="12">
        <f t="shared" si="0"/>
        <v>141988567.80879</v>
      </c>
      <c r="O20" s="13">
        <f>N20/M20*100</f>
        <v>99.121050984290193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45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3120124</v>
      </c>
      <c r="E6" s="4">
        <v>2039270.6</v>
      </c>
      <c r="F6" s="4">
        <v>1206987.1521000001</v>
      </c>
      <c r="G6" s="5">
        <v>59.1871991926917</v>
      </c>
      <c r="H6" s="4">
        <v>3120124</v>
      </c>
      <c r="I6" s="4">
        <v>2039270.6</v>
      </c>
      <c r="J6" s="4">
        <v>1206987.1521000001</v>
      </c>
      <c r="K6" s="5">
        <v>59.1871991926917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2725718.07</v>
      </c>
      <c r="E7" s="7">
        <v>1019647.53666</v>
      </c>
      <c r="F7" s="7">
        <v>945773.51509999996</v>
      </c>
      <c r="G7" s="8">
        <v>92.754945321401493</v>
      </c>
      <c r="H7" s="7">
        <v>50158.805999999997</v>
      </c>
      <c r="I7" s="7">
        <v>70719.59246</v>
      </c>
      <c r="J7" s="7">
        <v>62190.84302</v>
      </c>
      <c r="K7" s="8">
        <v>87.940047243875199</v>
      </c>
      <c r="L7" s="7">
        <v>2675559.264</v>
      </c>
      <c r="M7" s="7">
        <v>948927.94420000003</v>
      </c>
      <c r="N7" s="7">
        <v>883582.67208000005</v>
      </c>
      <c r="O7" s="8">
        <v>93.113779342319802</v>
      </c>
    </row>
    <row r="8" spans="2:15" x14ac:dyDescent="0.2">
      <c r="B8" s="6" t="s">
        <v>14</v>
      </c>
      <c r="C8" s="6" t="s">
        <v>15</v>
      </c>
      <c r="D8" s="7">
        <v>814065.41599999997</v>
      </c>
      <c r="E8" s="7">
        <v>484948.37857</v>
      </c>
      <c r="F8" s="7">
        <v>463313.48849000002</v>
      </c>
      <c r="G8" s="8">
        <v>95.538723081455302</v>
      </c>
      <c r="H8" s="7">
        <v>14917</v>
      </c>
      <c r="I8" s="7">
        <v>45852.972159999998</v>
      </c>
      <c r="J8" s="7">
        <v>36424.541019999997</v>
      </c>
      <c r="K8" s="8">
        <v>79.437688123901097</v>
      </c>
      <c r="L8" s="7">
        <v>799148.41599999997</v>
      </c>
      <c r="M8" s="7">
        <v>439095.40641</v>
      </c>
      <c r="N8" s="7">
        <v>426888.94747000001</v>
      </c>
      <c r="O8" s="8">
        <v>97.220089583765201</v>
      </c>
    </row>
    <row r="9" spans="2:15" x14ac:dyDescent="0.2">
      <c r="B9" s="6" t="s">
        <v>16</v>
      </c>
      <c r="C9" s="6" t="s">
        <v>17</v>
      </c>
      <c r="D9" s="7">
        <v>106679.38499999999</v>
      </c>
      <c r="E9" s="7">
        <v>601369.51442999998</v>
      </c>
      <c r="F9" s="7">
        <v>586680.23288999998</v>
      </c>
      <c r="G9" s="8">
        <v>97.5573617904587</v>
      </c>
      <c r="H9" s="7">
        <v>25387.384999999998</v>
      </c>
      <c r="I9" s="7">
        <v>33942.470889999997</v>
      </c>
      <c r="J9" s="7">
        <v>26676.9048</v>
      </c>
      <c r="K9" s="8">
        <v>78.594469113500693</v>
      </c>
      <c r="L9" s="7">
        <v>81292</v>
      </c>
      <c r="M9" s="7">
        <v>567427.04353999998</v>
      </c>
      <c r="N9" s="7">
        <v>560003.32808999997</v>
      </c>
      <c r="O9" s="8">
        <v>98.691688114883306</v>
      </c>
    </row>
    <row r="10" spans="2:15" x14ac:dyDescent="0.2">
      <c r="B10" s="6" t="s">
        <v>18</v>
      </c>
      <c r="C10" s="6" t="s">
        <v>19</v>
      </c>
      <c r="D10" s="7">
        <v>296806.12300000002</v>
      </c>
      <c r="E10" s="7">
        <v>300955.57108999998</v>
      </c>
      <c r="F10" s="7">
        <v>269639.54119999998</v>
      </c>
      <c r="G10" s="8">
        <v>89.594467456914103</v>
      </c>
      <c r="H10" s="7">
        <v>62221.417000000001</v>
      </c>
      <c r="I10" s="7">
        <v>64765.463380000001</v>
      </c>
      <c r="J10" s="7">
        <v>54438.451289999997</v>
      </c>
      <c r="K10" s="8">
        <v>84.054754569718597</v>
      </c>
      <c r="L10" s="7">
        <v>234584.70600000001</v>
      </c>
      <c r="M10" s="7">
        <v>236190.10771000001</v>
      </c>
      <c r="N10" s="7">
        <v>215201.08991000001</v>
      </c>
      <c r="O10" s="8">
        <v>91.113506825708896</v>
      </c>
    </row>
    <row r="11" spans="2:15" x14ac:dyDescent="0.2">
      <c r="B11" s="6" t="s">
        <v>20</v>
      </c>
      <c r="C11" s="6" t="s">
        <v>21</v>
      </c>
      <c r="D11" s="7">
        <v>502101.7</v>
      </c>
      <c r="E11" s="7">
        <v>614229.75118999998</v>
      </c>
      <c r="F11" s="7">
        <v>569857.43140999996</v>
      </c>
      <c r="G11" s="8">
        <v>92.775940974198406</v>
      </c>
      <c r="H11" s="7">
        <v>67873.7</v>
      </c>
      <c r="I11" s="7">
        <v>84698.224189999994</v>
      </c>
      <c r="J11" s="7">
        <v>62860.547489999997</v>
      </c>
      <c r="K11" s="8">
        <v>74.217078446636094</v>
      </c>
      <c r="L11" s="7">
        <v>434228</v>
      </c>
      <c r="M11" s="7">
        <v>529531.527</v>
      </c>
      <c r="N11" s="7">
        <v>506996.88391999999</v>
      </c>
      <c r="O11" s="8">
        <v>95.744418994716398</v>
      </c>
    </row>
    <row r="12" spans="2:15" x14ac:dyDescent="0.2">
      <c r="B12" s="6" t="s">
        <v>22</v>
      </c>
      <c r="C12" s="6" t="s">
        <v>23</v>
      </c>
      <c r="D12" s="7">
        <v>42901.821000000004</v>
      </c>
      <c r="E12" s="7">
        <v>455227.47392999998</v>
      </c>
      <c r="F12" s="7">
        <v>376009.28016000002</v>
      </c>
      <c r="G12" s="8">
        <v>82.598107911610498</v>
      </c>
      <c r="H12" s="7">
        <v>27627.120999999999</v>
      </c>
      <c r="I12" s="7">
        <v>59133.123800000001</v>
      </c>
      <c r="J12" s="7">
        <v>53544.18447</v>
      </c>
      <c r="K12" s="8">
        <v>90.548547124107799</v>
      </c>
      <c r="L12" s="7">
        <v>15274.7</v>
      </c>
      <c r="M12" s="7">
        <v>396094.35012999998</v>
      </c>
      <c r="N12" s="7">
        <v>322465.09568999999</v>
      </c>
      <c r="O12" s="8">
        <v>81.411182861902802</v>
      </c>
    </row>
    <row r="13" spans="2:15" x14ac:dyDescent="0.2">
      <c r="B13" s="6" t="s">
        <v>24</v>
      </c>
      <c r="C13" s="6" t="s">
        <v>25</v>
      </c>
      <c r="D13" s="7">
        <v>55058.59</v>
      </c>
      <c r="E13" s="7">
        <v>614682.34577999997</v>
      </c>
      <c r="F13" s="7">
        <v>544434.02549000003</v>
      </c>
      <c r="G13" s="8">
        <v>88.571606005560696</v>
      </c>
      <c r="H13" s="7">
        <v>48345.79</v>
      </c>
      <c r="I13" s="7">
        <v>110546.12105</v>
      </c>
      <c r="J13" s="7">
        <v>41191.329850000002</v>
      </c>
      <c r="K13" s="8">
        <v>37.261669119415899</v>
      </c>
      <c r="L13" s="7">
        <v>6712.8</v>
      </c>
      <c r="M13" s="7">
        <v>504136.22473000002</v>
      </c>
      <c r="N13" s="7">
        <v>503242.69563999999</v>
      </c>
      <c r="O13" s="8">
        <v>99.822760387734803</v>
      </c>
    </row>
    <row r="14" spans="2:15" x14ac:dyDescent="0.2">
      <c r="B14" s="6" t="s">
        <v>26</v>
      </c>
      <c r="C14" s="6" t="s">
        <v>27</v>
      </c>
      <c r="D14" s="7">
        <v>89524</v>
      </c>
      <c r="E14" s="7">
        <v>638339.50043000001</v>
      </c>
      <c r="F14" s="7">
        <v>579734.78891</v>
      </c>
      <c r="G14" s="8">
        <v>90.819193942953206</v>
      </c>
      <c r="H14" s="7">
        <v>28971.599999999999</v>
      </c>
      <c r="I14" s="7">
        <v>32769.436000000002</v>
      </c>
      <c r="J14" s="7">
        <v>29084.84477</v>
      </c>
      <c r="K14" s="8">
        <v>88.756012675958203</v>
      </c>
      <c r="L14" s="7">
        <v>60552.4</v>
      </c>
      <c r="M14" s="7">
        <v>605570.06443000003</v>
      </c>
      <c r="N14" s="7">
        <v>550649.94414000004</v>
      </c>
      <c r="O14" s="8">
        <v>90.930839630969203</v>
      </c>
    </row>
    <row r="15" spans="2:15" x14ac:dyDescent="0.2">
      <c r="B15" s="6" t="s">
        <v>28</v>
      </c>
      <c r="C15" s="6" t="s">
        <v>29</v>
      </c>
      <c r="D15" s="7">
        <v>6257969.8159999996</v>
      </c>
      <c r="E15" s="7">
        <v>556668.95398999995</v>
      </c>
      <c r="F15" s="7">
        <v>515137.86547999998</v>
      </c>
      <c r="G15" s="8">
        <v>92.539356072883095</v>
      </c>
      <c r="H15" s="7">
        <v>38939.815999999999</v>
      </c>
      <c r="I15" s="7">
        <v>34876.214760000003</v>
      </c>
      <c r="J15" s="7">
        <v>30621.577979999998</v>
      </c>
      <c r="K15" s="8">
        <v>87.800749567353606</v>
      </c>
      <c r="L15" s="7">
        <v>6219030</v>
      </c>
      <c r="M15" s="7">
        <v>521792.73923000001</v>
      </c>
      <c r="N15" s="7">
        <v>484516.28749999998</v>
      </c>
      <c r="O15" s="8">
        <v>92.856080790812001</v>
      </c>
    </row>
    <row r="16" spans="2:15" x14ac:dyDescent="0.2">
      <c r="B16" s="6" t="s">
        <v>30</v>
      </c>
      <c r="C16" s="6" t="s">
        <v>31</v>
      </c>
      <c r="D16" s="7">
        <v>381829.5</v>
      </c>
      <c r="E16" s="7">
        <v>1463515.574</v>
      </c>
      <c r="F16" s="7">
        <v>1371944.0731899999</v>
      </c>
      <c r="G16" s="8">
        <v>93.743045688285903</v>
      </c>
      <c r="H16" s="7">
        <v>60764.5</v>
      </c>
      <c r="I16" s="7">
        <v>72931.100000000006</v>
      </c>
      <c r="J16" s="7">
        <v>40955.790690000002</v>
      </c>
      <c r="K16" s="8">
        <v>56.156825675192103</v>
      </c>
      <c r="L16" s="7">
        <v>321065</v>
      </c>
      <c r="M16" s="7">
        <v>1390584.4739999999</v>
      </c>
      <c r="N16" s="7">
        <v>1330988.2825</v>
      </c>
      <c r="O16" s="8">
        <v>95.714306278095293</v>
      </c>
    </row>
    <row r="17" spans="2:15" x14ac:dyDescent="0.2">
      <c r="B17" s="6" t="s">
        <v>32</v>
      </c>
      <c r="C17" s="6" t="s">
        <v>33</v>
      </c>
      <c r="D17" s="7">
        <v>97751</v>
      </c>
      <c r="E17" s="7">
        <v>760396.46592999995</v>
      </c>
      <c r="F17" s="7">
        <v>742812.02396999998</v>
      </c>
      <c r="G17" s="8">
        <v>97.687464007543298</v>
      </c>
      <c r="H17" s="7">
        <v>34420</v>
      </c>
      <c r="I17" s="7">
        <v>57286.167999999998</v>
      </c>
      <c r="J17" s="7">
        <v>45894.283159999999</v>
      </c>
      <c r="K17" s="8">
        <v>80.114074238653899</v>
      </c>
      <c r="L17" s="7">
        <v>63331</v>
      </c>
      <c r="M17" s="7">
        <v>703110.29793</v>
      </c>
      <c r="N17" s="7">
        <v>696917.74080999999</v>
      </c>
      <c r="O17" s="8">
        <v>99.119262349274194</v>
      </c>
    </row>
    <row r="18" spans="2:15" x14ac:dyDescent="0.2">
      <c r="B18" s="6" t="s">
        <v>34</v>
      </c>
      <c r="C18" s="6" t="s">
        <v>35</v>
      </c>
      <c r="D18" s="7">
        <v>672774.72790000006</v>
      </c>
      <c r="E18" s="7">
        <v>728240.40974999999</v>
      </c>
      <c r="F18" s="7">
        <v>699599.03983000002</v>
      </c>
      <c r="G18" s="8">
        <v>96.067044682423997</v>
      </c>
      <c r="H18" s="7">
        <v>40714.823900000003</v>
      </c>
      <c r="I18" s="7">
        <v>47202.426749999999</v>
      </c>
      <c r="J18" s="7">
        <v>42317.333379999996</v>
      </c>
      <c r="K18" s="8">
        <v>89.650758008961901</v>
      </c>
      <c r="L18" s="7">
        <v>632059.90399999998</v>
      </c>
      <c r="M18" s="7">
        <v>681037.98300000001</v>
      </c>
      <c r="N18" s="7">
        <v>657281.70645000006</v>
      </c>
      <c r="O18" s="8">
        <v>96.511754536016795</v>
      </c>
    </row>
    <row r="19" spans="2:15" ht="10.8" thickBot="1" x14ac:dyDescent="0.25">
      <c r="B19" s="9" t="s">
        <v>36</v>
      </c>
      <c r="C19" s="9" t="s">
        <v>37</v>
      </c>
      <c r="D19" s="10">
        <v>270991.74300000002</v>
      </c>
      <c r="E19" s="10">
        <v>1268592.85879</v>
      </c>
      <c r="F19" s="10">
        <v>1217059.9937400001</v>
      </c>
      <c r="G19" s="11">
        <v>95.937793225546599</v>
      </c>
      <c r="H19" s="10">
        <v>133876.74299999999</v>
      </c>
      <c r="I19" s="10">
        <v>187570.79079</v>
      </c>
      <c r="J19" s="10">
        <v>168785.00399999999</v>
      </c>
      <c r="K19" s="11">
        <v>89.984694999216501</v>
      </c>
      <c r="L19" s="10">
        <v>137115</v>
      </c>
      <c r="M19" s="10">
        <v>1081022.068</v>
      </c>
      <c r="N19" s="10">
        <v>1048274.98974</v>
      </c>
      <c r="O19" s="11">
        <v>96.970729901880205</v>
      </c>
    </row>
    <row r="20" spans="2:15" ht="15" customHeight="1" thickBot="1" x14ac:dyDescent="0.25">
      <c r="B20" s="36" t="s">
        <v>38</v>
      </c>
      <c r="C20" s="37"/>
      <c r="D20" s="12">
        <f>SUM(D6:D19)</f>
        <v>15434295.891900001</v>
      </c>
      <c r="E20" s="12">
        <f t="shared" ref="E20:N20" si="0">SUM(E6:E19)</f>
        <v>11546084.93454</v>
      </c>
      <c r="F20" s="12">
        <f t="shared" si="0"/>
        <v>10088982.451959997</v>
      </c>
      <c r="G20" s="13">
        <f>F20/E20*100</f>
        <v>87.380116369825984</v>
      </c>
      <c r="H20" s="12">
        <f t="shared" si="0"/>
        <v>3754342.7018999998</v>
      </c>
      <c r="I20" s="12">
        <f t="shared" si="0"/>
        <v>2941564.7042300007</v>
      </c>
      <c r="J20" s="12">
        <f t="shared" si="0"/>
        <v>1901972.7880200001</v>
      </c>
      <c r="K20" s="13">
        <f>J20/I20*100</f>
        <v>64.658539901738123</v>
      </c>
      <c r="L20" s="12">
        <f t="shared" si="0"/>
        <v>11679953.189999999</v>
      </c>
      <c r="M20" s="12">
        <f t="shared" si="0"/>
        <v>8604520.2303100005</v>
      </c>
      <c r="N20" s="12">
        <f t="shared" si="0"/>
        <v>8187009.6639400003</v>
      </c>
      <c r="O20" s="13">
        <f>N20/M20*100</f>
        <v>95.147776340866855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46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3111304.3</v>
      </c>
      <c r="E6" s="4">
        <v>4182917.6</v>
      </c>
      <c r="F6" s="4">
        <v>3262901.0266999998</v>
      </c>
      <c r="G6" s="5">
        <v>78.005386161563393</v>
      </c>
      <c r="H6" s="4">
        <v>3111304.3</v>
      </c>
      <c r="I6" s="4">
        <v>4182917.6</v>
      </c>
      <c r="J6" s="4">
        <v>3262901.0266999998</v>
      </c>
      <c r="K6" s="5">
        <v>78.005386161563393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2032404.9051600001</v>
      </c>
      <c r="E7" s="7">
        <v>2519656.58555</v>
      </c>
      <c r="F7" s="7">
        <v>2203019.85292</v>
      </c>
      <c r="G7" s="8">
        <v>87.433337763333199</v>
      </c>
      <c r="H7" s="7">
        <v>1657665.9051600001</v>
      </c>
      <c r="I7" s="7">
        <v>1697760.6961699999</v>
      </c>
      <c r="J7" s="7">
        <v>1412816.08155</v>
      </c>
      <c r="K7" s="8">
        <v>83.216444151239301</v>
      </c>
      <c r="L7" s="7">
        <v>374739</v>
      </c>
      <c r="M7" s="7">
        <v>821895.88937999995</v>
      </c>
      <c r="N7" s="7">
        <v>790203.77136999997</v>
      </c>
      <c r="O7" s="8">
        <v>96.144022811221603</v>
      </c>
    </row>
    <row r="8" spans="2:15" x14ac:dyDescent="0.2">
      <c r="B8" s="6" t="s">
        <v>14</v>
      </c>
      <c r="C8" s="6" t="s">
        <v>15</v>
      </c>
      <c r="D8" s="7">
        <v>1650955.264</v>
      </c>
      <c r="E8" s="7">
        <v>2062315.36485</v>
      </c>
      <c r="F8" s="7">
        <v>1867421.2523099999</v>
      </c>
      <c r="G8" s="8">
        <v>90.549742495169994</v>
      </c>
      <c r="H8" s="7">
        <v>1041518.084</v>
      </c>
      <c r="I8" s="7">
        <v>1194017.80593</v>
      </c>
      <c r="J8" s="7">
        <v>1019291.5305</v>
      </c>
      <c r="K8" s="8">
        <v>85.366526817084704</v>
      </c>
      <c r="L8" s="7">
        <v>609437.18000000005</v>
      </c>
      <c r="M8" s="7">
        <v>868297.55891999998</v>
      </c>
      <c r="N8" s="7">
        <v>848129.72181000002</v>
      </c>
      <c r="O8" s="8">
        <v>97.677312701986096</v>
      </c>
    </row>
    <row r="9" spans="2:15" x14ac:dyDescent="0.2">
      <c r="B9" s="6" t="s">
        <v>16</v>
      </c>
      <c r="C9" s="6" t="s">
        <v>17</v>
      </c>
      <c r="D9" s="7">
        <v>1559226.7929799999</v>
      </c>
      <c r="E9" s="7">
        <v>1900905.2658800001</v>
      </c>
      <c r="F9" s="7">
        <v>1691915.9395600001</v>
      </c>
      <c r="G9" s="8">
        <v>89.005800022167307</v>
      </c>
      <c r="H9" s="7">
        <v>1130306.7929799999</v>
      </c>
      <c r="I9" s="7">
        <v>1300457.9121600001</v>
      </c>
      <c r="J9" s="7">
        <v>1101013.8283899999</v>
      </c>
      <c r="K9" s="8">
        <v>84.663549515513907</v>
      </c>
      <c r="L9" s="7">
        <v>428920</v>
      </c>
      <c r="M9" s="7">
        <v>600447.35372000001</v>
      </c>
      <c r="N9" s="7">
        <v>590902.11117000005</v>
      </c>
      <c r="O9" s="8">
        <v>98.410311496775904</v>
      </c>
    </row>
    <row r="10" spans="2:15" x14ac:dyDescent="0.2">
      <c r="B10" s="6" t="s">
        <v>18</v>
      </c>
      <c r="C10" s="6" t="s">
        <v>19</v>
      </c>
      <c r="D10" s="7">
        <v>933372.05611999996</v>
      </c>
      <c r="E10" s="7">
        <v>1184846.50835</v>
      </c>
      <c r="F10" s="7">
        <v>970987.29865000001</v>
      </c>
      <c r="G10" s="8">
        <v>81.950471373898296</v>
      </c>
      <c r="H10" s="7">
        <v>696093.06412</v>
      </c>
      <c r="I10" s="7">
        <v>708018.89208000002</v>
      </c>
      <c r="J10" s="7">
        <v>574922.98329</v>
      </c>
      <c r="K10" s="8">
        <v>81.201644436493197</v>
      </c>
      <c r="L10" s="7">
        <v>237278.992</v>
      </c>
      <c r="M10" s="7">
        <v>476827.61627</v>
      </c>
      <c r="N10" s="7">
        <v>396064.31536000001</v>
      </c>
      <c r="O10" s="8">
        <v>83.062369260032895</v>
      </c>
    </row>
    <row r="11" spans="2:15" x14ac:dyDescent="0.2">
      <c r="B11" s="6" t="s">
        <v>20</v>
      </c>
      <c r="C11" s="6" t="s">
        <v>21</v>
      </c>
      <c r="D11" s="7">
        <v>1827691.3870000001</v>
      </c>
      <c r="E11" s="7">
        <v>2020203.8133100001</v>
      </c>
      <c r="F11" s="7">
        <v>1652934.6645</v>
      </c>
      <c r="G11" s="8">
        <v>81.820193270091494</v>
      </c>
      <c r="H11" s="7">
        <v>1455594.3870000001</v>
      </c>
      <c r="I11" s="7">
        <v>1532189.96331</v>
      </c>
      <c r="J11" s="7">
        <v>1202469.5229</v>
      </c>
      <c r="K11" s="8">
        <v>78.480446399890099</v>
      </c>
      <c r="L11" s="7">
        <v>372097</v>
      </c>
      <c r="M11" s="7">
        <v>488013.85</v>
      </c>
      <c r="N11" s="7">
        <v>450465.14159999997</v>
      </c>
      <c r="O11" s="8">
        <v>92.305810910899396</v>
      </c>
    </row>
    <row r="12" spans="2:15" x14ac:dyDescent="0.2">
      <c r="B12" s="6" t="s">
        <v>22</v>
      </c>
      <c r="C12" s="6" t="s">
        <v>23</v>
      </c>
      <c r="D12" s="7">
        <v>903228.63199999998</v>
      </c>
      <c r="E12" s="7">
        <v>1085499.84675</v>
      </c>
      <c r="F12" s="7">
        <v>895753.58802999998</v>
      </c>
      <c r="G12" s="8">
        <v>82.519918423931401</v>
      </c>
      <c r="H12" s="7">
        <v>702317.96200000006</v>
      </c>
      <c r="I12" s="7">
        <v>775495.95828999998</v>
      </c>
      <c r="J12" s="7">
        <v>627736.99902999995</v>
      </c>
      <c r="K12" s="8">
        <v>80.946521038508806</v>
      </c>
      <c r="L12" s="7">
        <v>200910.67</v>
      </c>
      <c r="M12" s="7">
        <v>310003.88845999999</v>
      </c>
      <c r="N12" s="7">
        <v>268016.58899999998</v>
      </c>
      <c r="O12" s="8">
        <v>86.455879741193101</v>
      </c>
    </row>
    <row r="13" spans="2:15" x14ac:dyDescent="0.2">
      <c r="B13" s="6" t="s">
        <v>24</v>
      </c>
      <c r="C13" s="6" t="s">
        <v>25</v>
      </c>
      <c r="D13" s="7">
        <v>1237849.577</v>
      </c>
      <c r="E13" s="7">
        <v>1744036.4309100001</v>
      </c>
      <c r="F13" s="7">
        <v>1426115.8792900001</v>
      </c>
      <c r="G13" s="8">
        <v>81.770991363172598</v>
      </c>
      <c r="H13" s="7">
        <v>1005885.477</v>
      </c>
      <c r="I13" s="7">
        <v>1141410.25272</v>
      </c>
      <c r="J13" s="7">
        <v>928257.31787000003</v>
      </c>
      <c r="K13" s="8">
        <v>81.325475713745107</v>
      </c>
      <c r="L13" s="7">
        <v>231964.1</v>
      </c>
      <c r="M13" s="7">
        <v>602626.17819000001</v>
      </c>
      <c r="N13" s="7">
        <v>497858.56141999998</v>
      </c>
      <c r="O13" s="8">
        <v>82.614824818153195</v>
      </c>
    </row>
    <row r="14" spans="2:15" x14ac:dyDescent="0.2">
      <c r="B14" s="6" t="s">
        <v>26</v>
      </c>
      <c r="C14" s="6" t="s">
        <v>27</v>
      </c>
      <c r="D14" s="7">
        <v>1210407.67698</v>
      </c>
      <c r="E14" s="7">
        <v>1417214.09534</v>
      </c>
      <c r="F14" s="7">
        <v>1172866.18371</v>
      </c>
      <c r="G14" s="8">
        <v>82.758574555993306</v>
      </c>
      <c r="H14" s="7">
        <v>903181.67697999999</v>
      </c>
      <c r="I14" s="7">
        <v>979824.36612999998</v>
      </c>
      <c r="J14" s="7">
        <v>833021.84680000006</v>
      </c>
      <c r="K14" s="8">
        <v>85.017465945471002</v>
      </c>
      <c r="L14" s="7">
        <v>307226</v>
      </c>
      <c r="M14" s="7">
        <v>437389.72921000002</v>
      </c>
      <c r="N14" s="7">
        <v>339844.33691000001</v>
      </c>
      <c r="O14" s="8">
        <v>77.698289240539907</v>
      </c>
    </row>
    <row r="15" spans="2:15" x14ac:dyDescent="0.2">
      <c r="B15" s="6" t="s">
        <v>28</v>
      </c>
      <c r="C15" s="6" t="s">
        <v>29</v>
      </c>
      <c r="D15" s="7">
        <v>1119069.9635600001</v>
      </c>
      <c r="E15" s="7">
        <v>1341727.5196400001</v>
      </c>
      <c r="F15" s="7">
        <v>1083579.6516400001</v>
      </c>
      <c r="G15" s="8">
        <v>80.760037770615</v>
      </c>
      <c r="H15" s="7">
        <v>817756.96355999995</v>
      </c>
      <c r="I15" s="7">
        <v>907624.83230000001</v>
      </c>
      <c r="J15" s="7">
        <v>744514.17004</v>
      </c>
      <c r="K15" s="8">
        <v>82.028845349386998</v>
      </c>
      <c r="L15" s="7">
        <v>301313</v>
      </c>
      <c r="M15" s="7">
        <v>434102.68734</v>
      </c>
      <c r="N15" s="7">
        <v>339065.4816</v>
      </c>
      <c r="O15" s="8">
        <v>78.107206310481899</v>
      </c>
    </row>
    <row r="16" spans="2:15" x14ac:dyDescent="0.2">
      <c r="B16" s="6" t="s">
        <v>30</v>
      </c>
      <c r="C16" s="6" t="s">
        <v>31</v>
      </c>
      <c r="D16" s="7">
        <v>3526756.1</v>
      </c>
      <c r="E16" s="7">
        <v>3820965.7659</v>
      </c>
      <c r="F16" s="7">
        <v>3251830.6136400001</v>
      </c>
      <c r="G16" s="8">
        <v>85.104939768390096</v>
      </c>
      <c r="H16" s="7">
        <v>3183204.1</v>
      </c>
      <c r="I16" s="7">
        <v>3531924.1869000001</v>
      </c>
      <c r="J16" s="7">
        <v>2979997.59234</v>
      </c>
      <c r="K16" s="8">
        <v>84.373203801850806</v>
      </c>
      <c r="L16" s="7">
        <v>343552</v>
      </c>
      <c r="M16" s="7">
        <v>289041.57900000003</v>
      </c>
      <c r="N16" s="7">
        <v>271833.02130000002</v>
      </c>
      <c r="O16" s="8">
        <v>94.046338329752899</v>
      </c>
    </row>
    <row r="17" spans="2:15" x14ac:dyDescent="0.2">
      <c r="B17" s="6" t="s">
        <v>32</v>
      </c>
      <c r="C17" s="6" t="s">
        <v>33</v>
      </c>
      <c r="D17" s="7">
        <v>1277266.27045</v>
      </c>
      <c r="E17" s="7">
        <v>1517754.24453</v>
      </c>
      <c r="F17" s="7">
        <v>1321521.6129399999</v>
      </c>
      <c r="G17" s="8">
        <v>87.070856016563695</v>
      </c>
      <c r="H17" s="7">
        <v>942336.27044999995</v>
      </c>
      <c r="I17" s="7">
        <v>1125549.4782100001</v>
      </c>
      <c r="J17" s="7">
        <v>940736.37832000002</v>
      </c>
      <c r="K17" s="8">
        <v>83.580188746218894</v>
      </c>
      <c r="L17" s="7">
        <v>334930</v>
      </c>
      <c r="M17" s="7">
        <v>392204.76632</v>
      </c>
      <c r="N17" s="7">
        <v>380785.23462</v>
      </c>
      <c r="O17" s="8">
        <v>97.088375083467795</v>
      </c>
    </row>
    <row r="18" spans="2:15" x14ac:dyDescent="0.2">
      <c r="B18" s="6" t="s">
        <v>34</v>
      </c>
      <c r="C18" s="6" t="s">
        <v>35</v>
      </c>
      <c r="D18" s="7">
        <v>1758832.1950000001</v>
      </c>
      <c r="E18" s="7">
        <v>1998760.0637399999</v>
      </c>
      <c r="F18" s="7">
        <v>1454069.1937200001</v>
      </c>
      <c r="G18" s="8">
        <v>72.748561475618203</v>
      </c>
      <c r="H18" s="7">
        <v>1295057.4850000001</v>
      </c>
      <c r="I18" s="7">
        <v>1427991.0197399999</v>
      </c>
      <c r="J18" s="7">
        <v>962561.57239999995</v>
      </c>
      <c r="K18" s="8">
        <v>67.406696477352995</v>
      </c>
      <c r="L18" s="7">
        <v>463774.71</v>
      </c>
      <c r="M18" s="7">
        <v>570769.04399999999</v>
      </c>
      <c r="N18" s="7">
        <v>491507.62131999998</v>
      </c>
      <c r="O18" s="8">
        <v>86.113223288262304</v>
      </c>
    </row>
    <row r="19" spans="2:15" ht="10.8" thickBot="1" x14ac:dyDescent="0.25">
      <c r="B19" s="9" t="s">
        <v>36</v>
      </c>
      <c r="C19" s="9" t="s">
        <v>37</v>
      </c>
      <c r="D19" s="10">
        <v>3454057.3586499998</v>
      </c>
      <c r="E19" s="10">
        <v>3509306.5591500001</v>
      </c>
      <c r="F19" s="10">
        <v>3038434.2587000001</v>
      </c>
      <c r="G19" s="11">
        <v>86.582183901196402</v>
      </c>
      <c r="H19" s="10">
        <v>2719987.3586499998</v>
      </c>
      <c r="I19" s="10">
        <v>2675897.22015</v>
      </c>
      <c r="J19" s="10">
        <v>2327313.2690400002</v>
      </c>
      <c r="K19" s="11">
        <v>86.973193570922703</v>
      </c>
      <c r="L19" s="10">
        <v>734070</v>
      </c>
      <c r="M19" s="10">
        <v>833409.33900000004</v>
      </c>
      <c r="N19" s="10">
        <v>711120.98965999996</v>
      </c>
      <c r="O19" s="11">
        <v>85.326736380620304</v>
      </c>
    </row>
    <row r="20" spans="2:15" ht="15" customHeight="1" thickBot="1" x14ac:dyDescent="0.25">
      <c r="B20" s="36" t="s">
        <v>38</v>
      </c>
      <c r="C20" s="37"/>
      <c r="D20" s="12">
        <f>SUM(D6:D19)</f>
        <v>25602422.4789</v>
      </c>
      <c r="E20" s="12">
        <f t="shared" ref="E20:N20" si="0">SUM(E6:E19)</f>
        <v>30306109.663899999</v>
      </c>
      <c r="F20" s="12">
        <f t="shared" si="0"/>
        <v>25293351.016309999</v>
      </c>
      <c r="G20" s="13">
        <f>F20/E20*100</f>
        <v>83.459577282658969</v>
      </c>
      <c r="H20" s="12">
        <f t="shared" si="0"/>
        <v>20662209.826899998</v>
      </c>
      <c r="I20" s="12">
        <f t="shared" si="0"/>
        <v>23181080.18409</v>
      </c>
      <c r="J20" s="12">
        <f t="shared" si="0"/>
        <v>18917554.119169999</v>
      </c>
      <c r="K20" s="13">
        <f>J20/I20*100</f>
        <v>81.607733414225407</v>
      </c>
      <c r="L20" s="12">
        <f t="shared" si="0"/>
        <v>4940212.6520000007</v>
      </c>
      <c r="M20" s="12">
        <f t="shared" si="0"/>
        <v>7125029.4798099995</v>
      </c>
      <c r="N20" s="12">
        <f t="shared" si="0"/>
        <v>6375796.89714</v>
      </c>
      <c r="O20" s="13">
        <f>N20/M20*100</f>
        <v>89.48449848813847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4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47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1439156.6</v>
      </c>
      <c r="E6" s="4">
        <v>1872162.6</v>
      </c>
      <c r="F6" s="4">
        <v>1418617.90114</v>
      </c>
      <c r="G6" s="5">
        <v>75.774289110358296</v>
      </c>
      <c r="H6" s="4">
        <v>1439156.6</v>
      </c>
      <c r="I6" s="4">
        <v>1872162.6</v>
      </c>
      <c r="J6" s="4">
        <v>1418617.90114</v>
      </c>
      <c r="K6" s="5">
        <v>75.774289110358296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2371237.9130000002</v>
      </c>
      <c r="E7" s="7">
        <v>2684870.8458799999</v>
      </c>
      <c r="F7" s="7">
        <v>2230504.3762300001</v>
      </c>
      <c r="G7" s="8">
        <v>83.076784853646302</v>
      </c>
      <c r="H7" s="7">
        <v>2131815.514</v>
      </c>
      <c r="I7" s="7">
        <v>2387846.0953500001</v>
      </c>
      <c r="J7" s="7">
        <v>1974873.66784</v>
      </c>
      <c r="K7" s="8">
        <v>82.705232623065299</v>
      </c>
      <c r="L7" s="7">
        <v>239422.399</v>
      </c>
      <c r="M7" s="7">
        <v>297024.75053000002</v>
      </c>
      <c r="N7" s="7">
        <v>255630.70839000001</v>
      </c>
      <c r="O7" s="8">
        <v>86.063773451155797</v>
      </c>
    </row>
    <row r="8" spans="2:15" x14ac:dyDescent="0.2">
      <c r="B8" s="6" t="s">
        <v>14</v>
      </c>
      <c r="C8" s="6" t="s">
        <v>15</v>
      </c>
      <c r="D8" s="7">
        <v>1117874.2396</v>
      </c>
      <c r="E8" s="7">
        <v>1465330.66295</v>
      </c>
      <c r="F8" s="7">
        <v>1307256.1029699999</v>
      </c>
      <c r="G8" s="8">
        <v>89.2123625078749</v>
      </c>
      <c r="H8" s="7">
        <v>1006208.5186</v>
      </c>
      <c r="I8" s="7">
        <v>1251584.36512</v>
      </c>
      <c r="J8" s="7">
        <v>1105916.08467</v>
      </c>
      <c r="K8" s="8">
        <v>88.3612895375188</v>
      </c>
      <c r="L8" s="7">
        <v>111665.72100000001</v>
      </c>
      <c r="M8" s="7">
        <v>213746.29783</v>
      </c>
      <c r="N8" s="7">
        <v>201340.0183</v>
      </c>
      <c r="O8" s="8">
        <v>94.195792088119703</v>
      </c>
    </row>
    <row r="9" spans="2:15" x14ac:dyDescent="0.2">
      <c r="B9" s="6" t="s">
        <v>16</v>
      </c>
      <c r="C9" s="6" t="s">
        <v>17</v>
      </c>
      <c r="D9" s="7">
        <v>1497899.3370000001</v>
      </c>
      <c r="E9" s="7">
        <v>1437856.3811600001</v>
      </c>
      <c r="F9" s="7">
        <v>1213339.5351199999</v>
      </c>
      <c r="G9" s="8">
        <v>84.385307949958801</v>
      </c>
      <c r="H9" s="7">
        <v>1378264.3370000001</v>
      </c>
      <c r="I9" s="7">
        <v>1278177.57736</v>
      </c>
      <c r="J9" s="7">
        <v>1080405.11338</v>
      </c>
      <c r="K9" s="8">
        <v>84.52699628885</v>
      </c>
      <c r="L9" s="7">
        <v>119635</v>
      </c>
      <c r="M9" s="7">
        <v>159678.80379999999</v>
      </c>
      <c r="N9" s="7">
        <v>132934.42173999999</v>
      </c>
      <c r="O9" s="8">
        <v>83.251138270363199</v>
      </c>
    </row>
    <row r="10" spans="2:15" x14ac:dyDescent="0.2">
      <c r="B10" s="6" t="s">
        <v>18</v>
      </c>
      <c r="C10" s="6" t="s">
        <v>19</v>
      </c>
      <c r="D10" s="7">
        <v>592167.48699999996</v>
      </c>
      <c r="E10" s="7">
        <v>656785.78073</v>
      </c>
      <c r="F10" s="7">
        <v>526181.13340000005</v>
      </c>
      <c r="G10" s="8">
        <v>80.114574468278505</v>
      </c>
      <c r="H10" s="7">
        <v>478434.48700000002</v>
      </c>
      <c r="I10" s="7">
        <v>529400.66732999997</v>
      </c>
      <c r="J10" s="7">
        <v>403012.45682999998</v>
      </c>
      <c r="K10" s="8">
        <v>76.126170913718099</v>
      </c>
      <c r="L10" s="7">
        <v>113733</v>
      </c>
      <c r="M10" s="7">
        <v>127385.1134</v>
      </c>
      <c r="N10" s="7">
        <v>123168.67657</v>
      </c>
      <c r="O10" s="8">
        <v>96.690008182698705</v>
      </c>
    </row>
    <row r="11" spans="2:15" x14ac:dyDescent="0.2">
      <c r="B11" s="6" t="s">
        <v>20</v>
      </c>
      <c r="C11" s="6" t="s">
        <v>21</v>
      </c>
      <c r="D11" s="7">
        <v>1618373.7080000001</v>
      </c>
      <c r="E11" s="7">
        <v>1815112.28679</v>
      </c>
      <c r="F11" s="7">
        <v>1581187.76767</v>
      </c>
      <c r="G11" s="8">
        <v>87.112394047329602</v>
      </c>
      <c r="H11" s="7">
        <v>1468195.7080000001</v>
      </c>
      <c r="I11" s="7">
        <v>1625671.52779</v>
      </c>
      <c r="J11" s="7">
        <v>1422450.7359199999</v>
      </c>
      <c r="K11" s="8">
        <v>87.499271015328304</v>
      </c>
      <c r="L11" s="7">
        <v>150178</v>
      </c>
      <c r="M11" s="7">
        <v>189440.75899999999</v>
      </c>
      <c r="N11" s="7">
        <v>158737.03174999999</v>
      </c>
      <c r="O11" s="8">
        <v>83.7924386430483</v>
      </c>
    </row>
    <row r="12" spans="2:15" x14ac:dyDescent="0.2">
      <c r="B12" s="6" t="s">
        <v>22</v>
      </c>
      <c r="C12" s="6" t="s">
        <v>23</v>
      </c>
      <c r="D12" s="7">
        <v>794067.82892</v>
      </c>
      <c r="E12" s="7">
        <v>866628.348</v>
      </c>
      <c r="F12" s="7">
        <v>712345.80911000003</v>
      </c>
      <c r="G12" s="8">
        <v>82.197381467378406</v>
      </c>
      <c r="H12" s="7">
        <v>758467.82892</v>
      </c>
      <c r="I12" s="7">
        <v>807908.95420000004</v>
      </c>
      <c r="J12" s="7">
        <v>667051.77671000001</v>
      </c>
      <c r="K12" s="8">
        <v>82.565216444533903</v>
      </c>
      <c r="L12" s="7">
        <v>35600</v>
      </c>
      <c r="M12" s="7">
        <v>58719.393799999998</v>
      </c>
      <c r="N12" s="7">
        <v>45294.032399999996</v>
      </c>
      <c r="O12" s="8">
        <v>77.136410083307098</v>
      </c>
    </row>
    <row r="13" spans="2:15" x14ac:dyDescent="0.2">
      <c r="B13" s="6" t="s">
        <v>24</v>
      </c>
      <c r="C13" s="6" t="s">
        <v>25</v>
      </c>
      <c r="D13" s="7">
        <v>1063169.6610000001</v>
      </c>
      <c r="E13" s="7">
        <v>1516979.6023200001</v>
      </c>
      <c r="F13" s="7">
        <v>949411.47320000001</v>
      </c>
      <c r="G13" s="8">
        <v>62.585645301229697</v>
      </c>
      <c r="H13" s="7">
        <v>1054169.6610000001</v>
      </c>
      <c r="I13" s="7">
        <v>1465851.80232</v>
      </c>
      <c r="J13" s="7">
        <v>901833.25419999997</v>
      </c>
      <c r="K13" s="8">
        <v>61.522812386127299</v>
      </c>
      <c r="L13" s="7">
        <v>9000</v>
      </c>
      <c r="M13" s="7">
        <v>51127.8</v>
      </c>
      <c r="N13" s="7">
        <v>47578.218999999997</v>
      </c>
      <c r="O13" s="8">
        <v>93.057434507254399</v>
      </c>
    </row>
    <row r="14" spans="2:15" x14ac:dyDescent="0.2">
      <c r="B14" s="6" t="s">
        <v>26</v>
      </c>
      <c r="C14" s="6" t="s">
        <v>27</v>
      </c>
      <c r="D14" s="7">
        <v>1069121.23</v>
      </c>
      <c r="E14" s="7">
        <v>1160956.1486500001</v>
      </c>
      <c r="F14" s="7">
        <v>894281.29501</v>
      </c>
      <c r="G14" s="8">
        <v>77.029722100175903</v>
      </c>
      <c r="H14" s="7">
        <v>1042671.23</v>
      </c>
      <c r="I14" s="7">
        <v>1118157.7389499999</v>
      </c>
      <c r="J14" s="7">
        <v>852461.48702999996</v>
      </c>
      <c r="K14" s="8">
        <v>76.238034879631499</v>
      </c>
      <c r="L14" s="7">
        <v>26450</v>
      </c>
      <c r="M14" s="7">
        <v>42798.409699999997</v>
      </c>
      <c r="N14" s="7">
        <v>41819.807979999998</v>
      </c>
      <c r="O14" s="8">
        <v>97.713462423347906</v>
      </c>
    </row>
    <row r="15" spans="2:15" x14ac:dyDescent="0.2">
      <c r="B15" s="6" t="s">
        <v>28</v>
      </c>
      <c r="C15" s="6" t="s">
        <v>29</v>
      </c>
      <c r="D15" s="7">
        <v>829520.90231000003</v>
      </c>
      <c r="E15" s="7">
        <v>1191201.3007199999</v>
      </c>
      <c r="F15" s="7">
        <v>956313.36202</v>
      </c>
      <c r="G15" s="8">
        <v>80.281423588269604</v>
      </c>
      <c r="H15" s="7">
        <v>798070.90231000003</v>
      </c>
      <c r="I15" s="7">
        <v>1134289.59231</v>
      </c>
      <c r="J15" s="7">
        <v>916652.69061000005</v>
      </c>
      <c r="K15" s="8">
        <v>80.812933207226294</v>
      </c>
      <c r="L15" s="7">
        <v>31450</v>
      </c>
      <c r="M15" s="7">
        <v>56911.708409999999</v>
      </c>
      <c r="N15" s="7">
        <v>39660.671410000003</v>
      </c>
      <c r="O15" s="8">
        <v>69.688070377854302</v>
      </c>
    </row>
    <row r="16" spans="2:15" x14ac:dyDescent="0.2">
      <c r="B16" s="6" t="s">
        <v>30</v>
      </c>
      <c r="C16" s="6" t="s">
        <v>31</v>
      </c>
      <c r="D16" s="7">
        <v>2410534.7000000002</v>
      </c>
      <c r="E16" s="7">
        <v>2531452.577</v>
      </c>
      <c r="F16" s="7">
        <v>1976036.3500900001</v>
      </c>
      <c r="G16" s="8">
        <v>78.059386458338494</v>
      </c>
      <c r="H16" s="7">
        <v>2247094.7000000002</v>
      </c>
      <c r="I16" s="7">
        <v>2392134.483</v>
      </c>
      <c r="J16" s="7">
        <v>1892460.5867000001</v>
      </c>
      <c r="K16" s="8">
        <v>79.111797440695995</v>
      </c>
      <c r="L16" s="7">
        <v>163440</v>
      </c>
      <c r="M16" s="7">
        <v>139318.09400000001</v>
      </c>
      <c r="N16" s="7">
        <v>83575.763389999993</v>
      </c>
      <c r="O16" s="8">
        <v>59.989166511278903</v>
      </c>
    </row>
    <row r="17" spans="2:15" x14ac:dyDescent="0.2">
      <c r="B17" s="6" t="s">
        <v>32</v>
      </c>
      <c r="C17" s="6" t="s">
        <v>33</v>
      </c>
      <c r="D17" s="7">
        <v>1098218.7728500001</v>
      </c>
      <c r="E17" s="7">
        <v>1396999.02407</v>
      </c>
      <c r="F17" s="7">
        <v>1110883.87142</v>
      </c>
      <c r="G17" s="8">
        <v>79.519301894969402</v>
      </c>
      <c r="H17" s="7">
        <v>881098.77284999995</v>
      </c>
      <c r="I17" s="7">
        <v>1175916.06757</v>
      </c>
      <c r="J17" s="7">
        <v>901020.53610999999</v>
      </c>
      <c r="K17" s="8">
        <v>76.622861185317007</v>
      </c>
      <c r="L17" s="7">
        <v>217120</v>
      </c>
      <c r="M17" s="7">
        <v>221082.9565</v>
      </c>
      <c r="N17" s="7">
        <v>209863.33530999999</v>
      </c>
      <c r="O17" s="8">
        <v>94.925153269334004</v>
      </c>
    </row>
    <row r="18" spans="2:15" x14ac:dyDescent="0.2">
      <c r="B18" s="6" t="s">
        <v>34</v>
      </c>
      <c r="C18" s="6" t="s">
        <v>35</v>
      </c>
      <c r="D18" s="7">
        <v>1014728.07</v>
      </c>
      <c r="E18" s="7">
        <v>1153282.5308000001</v>
      </c>
      <c r="F18" s="7">
        <v>942551.35222</v>
      </c>
      <c r="G18" s="8">
        <v>81.727705661697499</v>
      </c>
      <c r="H18" s="7">
        <v>977678.07</v>
      </c>
      <c r="I18" s="7">
        <v>1109411.7398000001</v>
      </c>
      <c r="J18" s="7">
        <v>904713.31622000004</v>
      </c>
      <c r="K18" s="8">
        <v>81.548922168706994</v>
      </c>
      <c r="L18" s="7">
        <v>37050</v>
      </c>
      <c r="M18" s="7">
        <v>43870.790999999997</v>
      </c>
      <c r="N18" s="7">
        <v>37838.036</v>
      </c>
      <c r="O18" s="8">
        <v>86.2488118803237</v>
      </c>
    </row>
    <row r="19" spans="2:15" ht="11.25" customHeight="1" thickBot="1" x14ac:dyDescent="0.25">
      <c r="B19" s="9" t="s">
        <v>36</v>
      </c>
      <c r="C19" s="9" t="s">
        <v>37</v>
      </c>
      <c r="D19" s="10">
        <v>2473607.77563</v>
      </c>
      <c r="E19" s="10">
        <v>2857671.5208200002</v>
      </c>
      <c r="F19" s="10">
        <v>2394697.8837000001</v>
      </c>
      <c r="G19" s="11">
        <v>83.798920423605907</v>
      </c>
      <c r="H19" s="10">
        <v>2330221.77563</v>
      </c>
      <c r="I19" s="10">
        <v>2706737.9908199999</v>
      </c>
      <c r="J19" s="10">
        <v>2269714.6832099999</v>
      </c>
      <c r="K19" s="11">
        <v>83.854244145825007</v>
      </c>
      <c r="L19" s="10">
        <v>143386</v>
      </c>
      <c r="M19" s="10">
        <v>150933.53</v>
      </c>
      <c r="N19" s="10">
        <v>124983.20049</v>
      </c>
      <c r="O19" s="11">
        <v>82.806782886479894</v>
      </c>
    </row>
    <row r="20" spans="2:15" ht="15" customHeight="1" thickBot="1" x14ac:dyDescent="0.25">
      <c r="B20" s="36" t="s">
        <v>38</v>
      </c>
      <c r="C20" s="37"/>
      <c r="D20" s="12">
        <f>SUM(D6:D19)</f>
        <v>19389678.225310002</v>
      </c>
      <c r="E20" s="12">
        <f t="shared" ref="E20:N20" si="0">SUM(E6:E19)</f>
        <v>22607289.609889999</v>
      </c>
      <c r="F20" s="12">
        <f t="shared" si="0"/>
        <v>18213608.213300005</v>
      </c>
      <c r="G20" s="13">
        <f>F20/E20*100</f>
        <v>80.565200550764416</v>
      </c>
      <c r="H20" s="12">
        <f t="shared" si="0"/>
        <v>17991548.10531</v>
      </c>
      <c r="I20" s="12">
        <f t="shared" si="0"/>
        <v>20855251.201919995</v>
      </c>
      <c r="J20" s="12">
        <f t="shared" si="0"/>
        <v>16711184.29057</v>
      </c>
      <c r="K20" s="13">
        <f>J20/I20*100</f>
        <v>80.129383860077979</v>
      </c>
      <c r="L20" s="12">
        <f t="shared" si="0"/>
        <v>1398130.12</v>
      </c>
      <c r="M20" s="12">
        <f t="shared" si="0"/>
        <v>1752038.4079700001</v>
      </c>
      <c r="N20" s="12">
        <f t="shared" si="0"/>
        <v>1502423.9227300002</v>
      </c>
      <c r="O20" s="13">
        <f>N20/M20*100</f>
        <v>85.752910204222303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4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48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1603333.9</v>
      </c>
      <c r="E6" s="4">
        <v>2308406.6</v>
      </c>
      <c r="F6" s="4">
        <v>1758820.5045799999</v>
      </c>
      <c r="G6" s="5">
        <v>76.191971751423694</v>
      </c>
      <c r="H6" s="4">
        <v>1603333.9</v>
      </c>
      <c r="I6" s="4">
        <v>2308406.6</v>
      </c>
      <c r="J6" s="4">
        <v>1758820.5045799999</v>
      </c>
      <c r="K6" s="5">
        <v>76.191971751423694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1282287.3119999999</v>
      </c>
      <c r="E7" s="7">
        <v>1919554.4839300001</v>
      </c>
      <c r="F7" s="7">
        <v>1796237.32742</v>
      </c>
      <c r="G7" s="8">
        <v>93.575740749096795</v>
      </c>
      <c r="H7" s="7">
        <v>199139.31200000001</v>
      </c>
      <c r="I7" s="7">
        <v>266618.66639999999</v>
      </c>
      <c r="J7" s="7">
        <v>233193.69657999999</v>
      </c>
      <c r="K7" s="8">
        <v>87.463379713311795</v>
      </c>
      <c r="L7" s="7">
        <v>1083148</v>
      </c>
      <c r="M7" s="7">
        <v>1652935.8175299999</v>
      </c>
      <c r="N7" s="7">
        <v>1563043.63084</v>
      </c>
      <c r="O7" s="8">
        <v>94.561665024336705</v>
      </c>
    </row>
    <row r="8" spans="2:15" x14ac:dyDescent="0.2">
      <c r="B8" s="6" t="s">
        <v>14</v>
      </c>
      <c r="C8" s="6" t="s">
        <v>15</v>
      </c>
      <c r="D8" s="7">
        <v>1359819.298</v>
      </c>
      <c r="E8" s="7">
        <v>1209184.8024800001</v>
      </c>
      <c r="F8" s="7">
        <v>1192626.40491</v>
      </c>
      <c r="G8" s="8">
        <v>98.630614812885597</v>
      </c>
      <c r="H8" s="7">
        <v>49332.317999999999</v>
      </c>
      <c r="I8" s="7">
        <v>58220.190390000003</v>
      </c>
      <c r="J8" s="7">
        <v>45083.444340000002</v>
      </c>
      <c r="K8" s="8">
        <v>77.436099123000503</v>
      </c>
      <c r="L8" s="7">
        <v>1310486.98</v>
      </c>
      <c r="M8" s="7">
        <v>1150964.61209</v>
      </c>
      <c r="N8" s="7">
        <v>1147542.9605700001</v>
      </c>
      <c r="O8" s="8">
        <v>99.702714446295005</v>
      </c>
    </row>
    <row r="9" spans="2:15" x14ac:dyDescent="0.2">
      <c r="B9" s="6" t="s">
        <v>16</v>
      </c>
      <c r="C9" s="6" t="s">
        <v>17</v>
      </c>
      <c r="D9" s="7">
        <v>932411.46100000001</v>
      </c>
      <c r="E9" s="7">
        <v>1076191.12322</v>
      </c>
      <c r="F9" s="7">
        <v>1032451.1330800001</v>
      </c>
      <c r="G9" s="8">
        <v>95.935667076575697</v>
      </c>
      <c r="H9" s="7">
        <v>134731.46100000001</v>
      </c>
      <c r="I9" s="7">
        <v>186558.15886</v>
      </c>
      <c r="J9" s="7">
        <v>159069.73402</v>
      </c>
      <c r="K9" s="8">
        <v>85.265493073059204</v>
      </c>
      <c r="L9" s="7">
        <v>797680</v>
      </c>
      <c r="M9" s="7">
        <v>889632.96435999998</v>
      </c>
      <c r="N9" s="7">
        <v>873381.39905999997</v>
      </c>
      <c r="O9" s="8">
        <v>98.173228066959993</v>
      </c>
    </row>
    <row r="10" spans="2:15" x14ac:dyDescent="0.2">
      <c r="B10" s="6" t="s">
        <v>18</v>
      </c>
      <c r="C10" s="6" t="s">
        <v>19</v>
      </c>
      <c r="D10" s="7">
        <v>518561.3</v>
      </c>
      <c r="E10" s="7">
        <v>1129230.8848999999</v>
      </c>
      <c r="F10" s="7">
        <v>831681.21788999997</v>
      </c>
      <c r="G10" s="8">
        <v>73.6502365469441</v>
      </c>
      <c r="H10" s="7">
        <v>53119.3</v>
      </c>
      <c r="I10" s="7">
        <v>78873.696089999998</v>
      </c>
      <c r="J10" s="7">
        <v>53786.901519999999</v>
      </c>
      <c r="K10" s="8">
        <v>68.193712462296205</v>
      </c>
      <c r="L10" s="7">
        <v>465442</v>
      </c>
      <c r="M10" s="7">
        <v>1050357.18881</v>
      </c>
      <c r="N10" s="7">
        <v>777894.31637000002</v>
      </c>
      <c r="O10" s="8">
        <v>74.059979277269804</v>
      </c>
    </row>
    <row r="11" spans="2:15" x14ac:dyDescent="0.2">
      <c r="B11" s="6" t="s">
        <v>20</v>
      </c>
      <c r="C11" s="6" t="s">
        <v>21</v>
      </c>
      <c r="D11" s="7">
        <v>1101294.7779999999</v>
      </c>
      <c r="E11" s="7">
        <v>1565900.05602</v>
      </c>
      <c r="F11" s="7">
        <v>1344265.5413800001</v>
      </c>
      <c r="G11" s="8">
        <v>85.846190260486907</v>
      </c>
      <c r="H11" s="7">
        <v>103572.77800000001</v>
      </c>
      <c r="I11" s="7">
        <v>216078.01602000001</v>
      </c>
      <c r="J11" s="7">
        <v>189375.25258999999</v>
      </c>
      <c r="K11" s="8">
        <v>87.642073024435604</v>
      </c>
      <c r="L11" s="7">
        <v>997722</v>
      </c>
      <c r="M11" s="7">
        <v>1349822.04</v>
      </c>
      <c r="N11" s="7">
        <v>1154890.2887899999</v>
      </c>
      <c r="O11" s="8">
        <v>85.558707338190999</v>
      </c>
    </row>
    <row r="12" spans="2:15" x14ac:dyDescent="0.2">
      <c r="B12" s="6" t="s">
        <v>22</v>
      </c>
      <c r="C12" s="6" t="s">
        <v>23</v>
      </c>
      <c r="D12" s="7">
        <v>545183.21799999999</v>
      </c>
      <c r="E12" s="7">
        <v>667552.04506999999</v>
      </c>
      <c r="F12" s="7">
        <v>608984.40208000003</v>
      </c>
      <c r="G12" s="8">
        <v>91.226505345533198</v>
      </c>
      <c r="H12" s="7">
        <v>118758.77800000001</v>
      </c>
      <c r="I12" s="7">
        <v>198460.64764000001</v>
      </c>
      <c r="J12" s="7">
        <v>178287.46252999999</v>
      </c>
      <c r="K12" s="8">
        <v>89.835171178825604</v>
      </c>
      <c r="L12" s="7">
        <v>426424.44</v>
      </c>
      <c r="M12" s="7">
        <v>469091.39743000001</v>
      </c>
      <c r="N12" s="7">
        <v>430696.93955000001</v>
      </c>
      <c r="O12" s="8">
        <v>91.815143468767303</v>
      </c>
    </row>
    <row r="13" spans="2:15" x14ac:dyDescent="0.2">
      <c r="B13" s="6" t="s">
        <v>24</v>
      </c>
      <c r="C13" s="6" t="s">
        <v>25</v>
      </c>
      <c r="D13" s="7">
        <v>1036413.022</v>
      </c>
      <c r="E13" s="7">
        <v>2566583.4691499998</v>
      </c>
      <c r="F13" s="7">
        <v>1910392.50939</v>
      </c>
      <c r="G13" s="8">
        <v>74.433289715790295</v>
      </c>
      <c r="H13" s="7">
        <v>52450.222000000002</v>
      </c>
      <c r="I13" s="7">
        <v>65868.036999999997</v>
      </c>
      <c r="J13" s="7">
        <v>53911.25232</v>
      </c>
      <c r="K13" s="8">
        <v>81.847364481197502</v>
      </c>
      <c r="L13" s="7">
        <v>983962.8</v>
      </c>
      <c r="M13" s="7">
        <v>2500715.4321499998</v>
      </c>
      <c r="N13" s="7">
        <v>1856481.2570700001</v>
      </c>
      <c r="O13" s="8">
        <v>74.238005380479606</v>
      </c>
    </row>
    <row r="14" spans="2:15" x14ac:dyDescent="0.2">
      <c r="B14" s="6" t="s">
        <v>26</v>
      </c>
      <c r="C14" s="6" t="s">
        <v>27</v>
      </c>
      <c r="D14" s="7">
        <v>834936.82</v>
      </c>
      <c r="E14" s="7">
        <v>1344068.64093</v>
      </c>
      <c r="F14" s="7">
        <v>1033571.76341</v>
      </c>
      <c r="G14" s="8">
        <v>76.898733586615194</v>
      </c>
      <c r="H14" s="7">
        <v>145886.28</v>
      </c>
      <c r="I14" s="7">
        <v>170471.3236</v>
      </c>
      <c r="J14" s="7">
        <v>160000.16948000001</v>
      </c>
      <c r="K14" s="8">
        <v>93.857527530806394</v>
      </c>
      <c r="L14" s="7">
        <v>689050.54</v>
      </c>
      <c r="M14" s="7">
        <v>1173597.31733</v>
      </c>
      <c r="N14" s="7">
        <v>873571.59392999997</v>
      </c>
      <c r="O14" s="8">
        <v>74.435377537963703</v>
      </c>
    </row>
    <row r="15" spans="2:15" x14ac:dyDescent="0.2">
      <c r="B15" s="6" t="s">
        <v>28</v>
      </c>
      <c r="C15" s="6" t="s">
        <v>29</v>
      </c>
      <c r="D15" s="7">
        <v>767994.6</v>
      </c>
      <c r="E15" s="7">
        <v>1692651.13169</v>
      </c>
      <c r="F15" s="7">
        <v>1310095.4288600001</v>
      </c>
      <c r="G15" s="8">
        <v>77.399022417097598</v>
      </c>
      <c r="H15" s="7">
        <v>45349.599999999999</v>
      </c>
      <c r="I15" s="7">
        <v>60419.493739999998</v>
      </c>
      <c r="J15" s="7">
        <v>50814.138059999997</v>
      </c>
      <c r="K15" s="8">
        <v>84.102224157431394</v>
      </c>
      <c r="L15" s="7">
        <v>722645</v>
      </c>
      <c r="M15" s="7">
        <v>1632231.6379499999</v>
      </c>
      <c r="N15" s="7">
        <v>1259281.2908000001</v>
      </c>
      <c r="O15" s="8">
        <v>77.150893385548699</v>
      </c>
    </row>
    <row r="16" spans="2:15" x14ac:dyDescent="0.2">
      <c r="B16" s="6" t="s">
        <v>30</v>
      </c>
      <c r="C16" s="6" t="s">
        <v>31</v>
      </c>
      <c r="D16" s="7">
        <v>1465046</v>
      </c>
      <c r="E16" s="7">
        <v>2475933.8143199999</v>
      </c>
      <c r="F16" s="7">
        <v>2290268.16842</v>
      </c>
      <c r="G16" s="8">
        <v>92.501187033911407</v>
      </c>
      <c r="H16" s="7">
        <v>484405</v>
      </c>
      <c r="I16" s="7">
        <v>688998.41931999999</v>
      </c>
      <c r="J16" s="7">
        <v>631450.61398999998</v>
      </c>
      <c r="K16" s="8">
        <v>91.647614317200293</v>
      </c>
      <c r="L16" s="7">
        <v>980641</v>
      </c>
      <c r="M16" s="7">
        <v>1786935.395</v>
      </c>
      <c r="N16" s="7">
        <v>1658817.55443</v>
      </c>
      <c r="O16" s="8">
        <v>92.830303718394902</v>
      </c>
    </row>
    <row r="17" spans="2:15" x14ac:dyDescent="0.2">
      <c r="B17" s="6" t="s">
        <v>32</v>
      </c>
      <c r="C17" s="6" t="s">
        <v>33</v>
      </c>
      <c r="D17" s="7">
        <v>635100.84199999995</v>
      </c>
      <c r="E17" s="7">
        <v>744762.20947999996</v>
      </c>
      <c r="F17" s="7">
        <v>727670.98384</v>
      </c>
      <c r="G17" s="8">
        <v>97.705143276276999</v>
      </c>
      <c r="H17" s="7">
        <v>33792.841999999997</v>
      </c>
      <c r="I17" s="7">
        <v>42222.534160000003</v>
      </c>
      <c r="J17" s="7">
        <v>35374.008430000002</v>
      </c>
      <c r="K17" s="8">
        <v>83.779927315475902</v>
      </c>
      <c r="L17" s="7">
        <v>601308</v>
      </c>
      <c r="M17" s="7">
        <v>702539.67532000004</v>
      </c>
      <c r="N17" s="7">
        <v>692296.97540999996</v>
      </c>
      <c r="O17" s="8">
        <v>98.542046766919697</v>
      </c>
    </row>
    <row r="18" spans="2:15" x14ac:dyDescent="0.2">
      <c r="B18" s="6" t="s">
        <v>34</v>
      </c>
      <c r="C18" s="6" t="s">
        <v>35</v>
      </c>
      <c r="D18" s="7">
        <v>703383.02500000002</v>
      </c>
      <c r="E18" s="7">
        <v>636067.69634999998</v>
      </c>
      <c r="F18" s="7">
        <v>529127.10776000004</v>
      </c>
      <c r="G18" s="8">
        <v>83.187231610146796</v>
      </c>
      <c r="H18" s="7">
        <v>59715.025000000001</v>
      </c>
      <c r="I18" s="7">
        <v>71038.29535</v>
      </c>
      <c r="J18" s="7">
        <v>58925.578170000001</v>
      </c>
      <c r="K18" s="8">
        <v>82.9490317576997</v>
      </c>
      <c r="L18" s="7">
        <v>643668</v>
      </c>
      <c r="M18" s="7">
        <v>565029.40099999995</v>
      </c>
      <c r="N18" s="7">
        <v>470201.52958999999</v>
      </c>
      <c r="O18" s="8">
        <v>83.217179275596706</v>
      </c>
    </row>
    <row r="19" spans="2:15" ht="11.25" customHeight="1" thickBot="1" x14ac:dyDescent="0.25">
      <c r="B19" s="9" t="s">
        <v>36</v>
      </c>
      <c r="C19" s="9" t="s">
        <v>37</v>
      </c>
      <c r="D19" s="10">
        <v>2240068.9470000002</v>
      </c>
      <c r="E19" s="10">
        <v>3179382.4601199999</v>
      </c>
      <c r="F19" s="10">
        <v>2792090.6206399999</v>
      </c>
      <c r="G19" s="11">
        <v>87.818645779866898</v>
      </c>
      <c r="H19" s="10">
        <v>941263.94700000004</v>
      </c>
      <c r="I19" s="10">
        <v>697995.94712000003</v>
      </c>
      <c r="J19" s="10">
        <v>624677.38827</v>
      </c>
      <c r="K19" s="11">
        <v>89.4958474827082</v>
      </c>
      <c r="L19" s="10">
        <v>1298805</v>
      </c>
      <c r="M19" s="10">
        <v>2481386.5129999998</v>
      </c>
      <c r="N19" s="10">
        <v>2167413.2323699999</v>
      </c>
      <c r="O19" s="11">
        <v>87.346861160682096</v>
      </c>
    </row>
    <row r="20" spans="2:15" ht="15" customHeight="1" thickBot="1" x14ac:dyDescent="0.25">
      <c r="B20" s="36" t="s">
        <v>38</v>
      </c>
      <c r="C20" s="37"/>
      <c r="D20" s="12">
        <f>SUM(D6:D19)</f>
        <v>15025834.523</v>
      </c>
      <c r="E20" s="12">
        <f t="shared" ref="E20:N20" si="0">SUM(E6:E19)</f>
        <v>22515469.417660002</v>
      </c>
      <c r="F20" s="12">
        <f t="shared" si="0"/>
        <v>19158283.11366</v>
      </c>
      <c r="G20" s="13">
        <f>F20/E20*100</f>
        <v>85.089423446056188</v>
      </c>
      <c r="H20" s="12">
        <f t="shared" si="0"/>
        <v>4024850.7630000003</v>
      </c>
      <c r="I20" s="12">
        <f t="shared" si="0"/>
        <v>5110230.0256900005</v>
      </c>
      <c r="J20" s="12">
        <f t="shared" si="0"/>
        <v>4232770.1448800005</v>
      </c>
      <c r="K20" s="13">
        <f>J20/I20*100</f>
        <v>82.829346694789479</v>
      </c>
      <c r="L20" s="12">
        <f t="shared" si="0"/>
        <v>11000983.760000002</v>
      </c>
      <c r="M20" s="12">
        <f t="shared" si="0"/>
        <v>17405239.391969997</v>
      </c>
      <c r="N20" s="12">
        <f t="shared" si="0"/>
        <v>14925512.96878</v>
      </c>
      <c r="O20" s="13">
        <f>N20/M20*100</f>
        <v>85.752988698713139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49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5045640.4000000004</v>
      </c>
      <c r="E6" s="4">
        <v>6889976.7999999998</v>
      </c>
      <c r="F6" s="4">
        <v>3829182.13527</v>
      </c>
      <c r="G6" s="5">
        <v>55.576125238476898</v>
      </c>
      <c r="H6" s="4">
        <v>5045640.4000000004</v>
      </c>
      <c r="I6" s="4">
        <v>6889976.7999999998</v>
      </c>
      <c r="J6" s="4">
        <v>3829182.13527</v>
      </c>
      <c r="K6" s="5">
        <v>55.576125238476898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5208480.1277900003</v>
      </c>
      <c r="E7" s="7">
        <v>6137377.9487399999</v>
      </c>
      <c r="F7" s="7">
        <v>4587185.9560200004</v>
      </c>
      <c r="G7" s="8">
        <v>74.741787035646794</v>
      </c>
      <c r="H7" s="7">
        <v>5192380.1277900003</v>
      </c>
      <c r="I7" s="7">
        <v>5965866.54024</v>
      </c>
      <c r="J7" s="7">
        <v>4555113.1727700001</v>
      </c>
      <c r="K7" s="8">
        <v>76.352917753784595</v>
      </c>
      <c r="L7" s="7">
        <v>16100</v>
      </c>
      <c r="M7" s="7">
        <v>171511.40849999999</v>
      </c>
      <c r="N7" s="7">
        <v>32072.78325</v>
      </c>
      <c r="O7" s="8">
        <v>18.7000873764033</v>
      </c>
    </row>
    <row r="8" spans="2:15" x14ac:dyDescent="0.2">
      <c r="B8" s="6" t="s">
        <v>14</v>
      </c>
      <c r="C8" s="6" t="s">
        <v>15</v>
      </c>
      <c r="D8" s="7">
        <v>3710277.97358</v>
      </c>
      <c r="E8" s="7">
        <v>3530467.3012399999</v>
      </c>
      <c r="F8" s="7">
        <v>2788429.4480900001</v>
      </c>
      <c r="G8" s="8">
        <v>78.981880022245903</v>
      </c>
      <c r="H8" s="7">
        <v>3050447.6435799999</v>
      </c>
      <c r="I8" s="7">
        <v>3463679.9912200002</v>
      </c>
      <c r="J8" s="7">
        <v>2752884.5346499998</v>
      </c>
      <c r="K8" s="8">
        <v>79.478604883482902</v>
      </c>
      <c r="L8" s="7">
        <v>659830.32999999996</v>
      </c>
      <c r="M8" s="7">
        <v>66787.310020000004</v>
      </c>
      <c r="N8" s="7">
        <v>35544.913439999997</v>
      </c>
      <c r="O8" s="8">
        <v>53.221058655238203</v>
      </c>
    </row>
    <row r="9" spans="2:15" x14ac:dyDescent="0.2">
      <c r="B9" s="6" t="s">
        <v>16</v>
      </c>
      <c r="C9" s="6" t="s">
        <v>17</v>
      </c>
      <c r="D9" s="7">
        <v>4347157.9638799997</v>
      </c>
      <c r="E9" s="7">
        <v>4230425.2646599999</v>
      </c>
      <c r="F9" s="7">
        <v>3409584.0417900002</v>
      </c>
      <c r="G9" s="8">
        <v>80.596720860970706</v>
      </c>
      <c r="H9" s="7">
        <v>4302286.9638799997</v>
      </c>
      <c r="I9" s="7">
        <v>4192276.5344500002</v>
      </c>
      <c r="J9" s="7">
        <v>3382142.6069100001</v>
      </c>
      <c r="K9" s="8">
        <v>80.675560858575807</v>
      </c>
      <c r="L9" s="7">
        <v>44871</v>
      </c>
      <c r="M9" s="7">
        <v>38148.730210000002</v>
      </c>
      <c r="N9" s="7">
        <v>27441.434880000001</v>
      </c>
      <c r="O9" s="8">
        <v>71.9327608781241</v>
      </c>
    </row>
    <row r="10" spans="2:15" x14ac:dyDescent="0.2">
      <c r="B10" s="6" t="s">
        <v>18</v>
      </c>
      <c r="C10" s="6" t="s">
        <v>19</v>
      </c>
      <c r="D10" s="7">
        <v>1598600.0400700001</v>
      </c>
      <c r="E10" s="7">
        <v>2148617.60304</v>
      </c>
      <c r="F10" s="7">
        <v>1487381.6818500001</v>
      </c>
      <c r="G10" s="8">
        <v>69.225053343394293</v>
      </c>
      <c r="H10" s="7">
        <v>1559240.15007</v>
      </c>
      <c r="I10" s="7">
        <v>2041900.9728600001</v>
      </c>
      <c r="J10" s="7">
        <v>1402801.8859900001</v>
      </c>
      <c r="K10" s="8">
        <v>68.700779549811301</v>
      </c>
      <c r="L10" s="7">
        <v>39359.89</v>
      </c>
      <c r="M10" s="7">
        <v>106716.63017999999</v>
      </c>
      <c r="N10" s="7">
        <v>84579.795859999998</v>
      </c>
      <c r="O10" s="8">
        <v>79.256434275837293</v>
      </c>
    </row>
    <row r="11" spans="2:15" x14ac:dyDescent="0.2">
      <c r="B11" s="6" t="s">
        <v>20</v>
      </c>
      <c r="C11" s="6" t="s">
        <v>21</v>
      </c>
      <c r="D11" s="7">
        <v>4839820.06372</v>
      </c>
      <c r="E11" s="7">
        <v>4952234.7182200002</v>
      </c>
      <c r="F11" s="7">
        <v>3435049.34338</v>
      </c>
      <c r="G11" s="8">
        <v>69.363621452390902</v>
      </c>
      <c r="H11" s="7">
        <v>3660478.06372</v>
      </c>
      <c r="I11" s="7">
        <v>4002677.00422</v>
      </c>
      <c r="J11" s="7">
        <v>3061771.2236600001</v>
      </c>
      <c r="K11" s="8">
        <v>76.493087511982395</v>
      </c>
      <c r="L11" s="7">
        <v>1179342</v>
      </c>
      <c r="M11" s="7">
        <v>949557.71400000004</v>
      </c>
      <c r="N11" s="7">
        <v>373278.11972000002</v>
      </c>
      <c r="O11" s="8">
        <v>39.310735326194198</v>
      </c>
    </row>
    <row r="12" spans="2:15" x14ac:dyDescent="0.2">
      <c r="B12" s="6" t="s">
        <v>22</v>
      </c>
      <c r="C12" s="6" t="s">
        <v>23</v>
      </c>
      <c r="D12" s="7">
        <v>1890181.6486200001</v>
      </c>
      <c r="E12" s="7">
        <v>2205126.5267599998</v>
      </c>
      <c r="F12" s="7">
        <v>1749752.41019</v>
      </c>
      <c r="G12" s="8">
        <v>79.349297600664997</v>
      </c>
      <c r="H12" s="7">
        <v>1758905.1486200001</v>
      </c>
      <c r="I12" s="7">
        <v>1919882.85372</v>
      </c>
      <c r="J12" s="7">
        <v>1487194.0198299999</v>
      </c>
      <c r="K12" s="8">
        <v>77.462748154054594</v>
      </c>
      <c r="L12" s="7">
        <v>131276.5</v>
      </c>
      <c r="M12" s="7">
        <v>285243.67304000002</v>
      </c>
      <c r="N12" s="7">
        <v>262558.39036000002</v>
      </c>
      <c r="O12" s="8">
        <v>92.047051407580597</v>
      </c>
    </row>
    <row r="13" spans="2:15" x14ac:dyDescent="0.2">
      <c r="B13" s="6" t="s">
        <v>24</v>
      </c>
      <c r="C13" s="6" t="s">
        <v>25</v>
      </c>
      <c r="D13" s="7">
        <v>2772028.5726800002</v>
      </c>
      <c r="E13" s="7">
        <v>3415928.0773700001</v>
      </c>
      <c r="F13" s="7">
        <v>2412159.5356100001</v>
      </c>
      <c r="G13" s="8">
        <v>70.615056317789197</v>
      </c>
      <c r="H13" s="7">
        <v>2579191.8426799998</v>
      </c>
      <c r="I13" s="7">
        <v>3124430.96899</v>
      </c>
      <c r="J13" s="7">
        <v>2282649.47437</v>
      </c>
      <c r="K13" s="8">
        <v>73.058086321167394</v>
      </c>
      <c r="L13" s="7">
        <v>192836.73</v>
      </c>
      <c r="M13" s="7">
        <v>291497.10837999999</v>
      </c>
      <c r="N13" s="7">
        <v>129510.06124</v>
      </c>
      <c r="O13" s="8">
        <v>44.429278204423497</v>
      </c>
    </row>
    <row r="14" spans="2:15" x14ac:dyDescent="0.2">
      <c r="B14" s="6" t="s">
        <v>26</v>
      </c>
      <c r="C14" s="6" t="s">
        <v>27</v>
      </c>
      <c r="D14" s="7">
        <v>2488481.4753399999</v>
      </c>
      <c r="E14" s="7">
        <v>2760663.9043399999</v>
      </c>
      <c r="F14" s="7">
        <v>2179106.8823199999</v>
      </c>
      <c r="G14" s="8">
        <v>78.934160688458206</v>
      </c>
      <c r="H14" s="7">
        <v>2473785.7838400002</v>
      </c>
      <c r="I14" s="7">
        <v>2722082.4024999999</v>
      </c>
      <c r="J14" s="7">
        <v>2149696.0883800001</v>
      </c>
      <c r="K14" s="8">
        <v>78.972483948527298</v>
      </c>
      <c r="L14" s="7">
        <v>14695.691500000001</v>
      </c>
      <c r="M14" s="7">
        <v>38581.501839999997</v>
      </c>
      <c r="N14" s="7">
        <v>29410.79394</v>
      </c>
      <c r="O14" s="8">
        <v>76.230298296754995</v>
      </c>
    </row>
    <row r="15" spans="2:15" x14ac:dyDescent="0.2">
      <c r="B15" s="6" t="s">
        <v>28</v>
      </c>
      <c r="C15" s="6" t="s">
        <v>29</v>
      </c>
      <c r="D15" s="7">
        <v>2431508.6907799998</v>
      </c>
      <c r="E15" s="7">
        <v>2775828.6110399999</v>
      </c>
      <c r="F15" s="7">
        <v>2146760.70419</v>
      </c>
      <c r="G15" s="8">
        <v>77.337653184059107</v>
      </c>
      <c r="H15" s="7">
        <v>2253838.6907799998</v>
      </c>
      <c r="I15" s="7">
        <v>2646538.0500699999</v>
      </c>
      <c r="J15" s="7">
        <v>2060379.9567499999</v>
      </c>
      <c r="K15" s="8">
        <v>77.851892463647104</v>
      </c>
      <c r="L15" s="7">
        <v>177670</v>
      </c>
      <c r="M15" s="7">
        <v>129290.56097000001</v>
      </c>
      <c r="N15" s="7">
        <v>86380.747440000006</v>
      </c>
      <c r="O15" s="8">
        <v>66.811333164563607</v>
      </c>
    </row>
    <row r="16" spans="2:15" x14ac:dyDescent="0.2">
      <c r="B16" s="6" t="s">
        <v>30</v>
      </c>
      <c r="C16" s="6" t="s">
        <v>31</v>
      </c>
      <c r="D16" s="7">
        <v>7139131.5</v>
      </c>
      <c r="E16" s="7">
        <v>7592054.1384699997</v>
      </c>
      <c r="F16" s="7">
        <v>4878337.6597999996</v>
      </c>
      <c r="G16" s="8">
        <v>64.255833412472398</v>
      </c>
      <c r="H16" s="7">
        <v>6570981.5</v>
      </c>
      <c r="I16" s="7">
        <v>7423536.1414700001</v>
      </c>
      <c r="J16" s="7">
        <v>4832671.0284299999</v>
      </c>
      <c r="K16" s="8">
        <v>65.099313000354599</v>
      </c>
      <c r="L16" s="7">
        <v>568150</v>
      </c>
      <c r="M16" s="7">
        <v>168517.997</v>
      </c>
      <c r="N16" s="7">
        <v>45666.631370000003</v>
      </c>
      <c r="O16" s="8">
        <v>27.0989640174752</v>
      </c>
    </row>
    <row r="17" spans="2:15" x14ac:dyDescent="0.2">
      <c r="B17" s="6" t="s">
        <v>32</v>
      </c>
      <c r="C17" s="6" t="s">
        <v>33</v>
      </c>
      <c r="D17" s="7">
        <v>2332823.1613099999</v>
      </c>
      <c r="E17" s="7">
        <v>3018759.0841399999</v>
      </c>
      <c r="F17" s="7">
        <v>2131374.3761900002</v>
      </c>
      <c r="G17" s="8">
        <v>70.604321735637896</v>
      </c>
      <c r="H17" s="7">
        <v>2302589.1613099999</v>
      </c>
      <c r="I17" s="7">
        <v>2987576.4736100002</v>
      </c>
      <c r="J17" s="7">
        <v>2104043.45835</v>
      </c>
      <c r="K17" s="8">
        <v>70.426430149505293</v>
      </c>
      <c r="L17" s="7">
        <v>30234</v>
      </c>
      <c r="M17" s="7">
        <v>31182.610530000002</v>
      </c>
      <c r="N17" s="7">
        <v>27330.917839999998</v>
      </c>
      <c r="O17" s="8">
        <v>87.647946645472899</v>
      </c>
    </row>
    <row r="18" spans="2:15" x14ac:dyDescent="0.2">
      <c r="B18" s="6" t="s">
        <v>34</v>
      </c>
      <c r="C18" s="6" t="s">
        <v>35</v>
      </c>
      <c r="D18" s="7">
        <v>2553215.2599999998</v>
      </c>
      <c r="E18" s="7">
        <v>2907625.26083</v>
      </c>
      <c r="F18" s="7">
        <v>2293210.3749199999</v>
      </c>
      <c r="G18" s="8">
        <v>78.868842068918795</v>
      </c>
      <c r="H18" s="7">
        <v>2510669.8879999998</v>
      </c>
      <c r="I18" s="7">
        <v>2873528.1628299998</v>
      </c>
      <c r="J18" s="7">
        <v>2271042.6812300002</v>
      </c>
      <c r="K18" s="8">
        <v>79.033249459902905</v>
      </c>
      <c r="L18" s="7">
        <v>42545.372000000003</v>
      </c>
      <c r="M18" s="7">
        <v>34097.097999999998</v>
      </c>
      <c r="N18" s="7">
        <v>22167.69369</v>
      </c>
      <c r="O18" s="8">
        <v>65.013432198834096</v>
      </c>
    </row>
    <row r="19" spans="2:15" ht="10.8" thickBot="1" x14ac:dyDescent="0.25">
      <c r="B19" s="9" t="s">
        <v>36</v>
      </c>
      <c r="C19" s="9" t="s">
        <v>37</v>
      </c>
      <c r="D19" s="10">
        <v>6128707.00997</v>
      </c>
      <c r="E19" s="10">
        <v>6609627.0696799997</v>
      </c>
      <c r="F19" s="10">
        <v>5090428.9403200001</v>
      </c>
      <c r="G19" s="11">
        <v>77.015372980286003</v>
      </c>
      <c r="H19" s="10">
        <v>5842273.00997</v>
      </c>
      <c r="I19" s="10">
        <v>6444321.5896800002</v>
      </c>
      <c r="J19" s="10">
        <v>4943376.5753899999</v>
      </c>
      <c r="K19" s="11">
        <v>76.709029904813704</v>
      </c>
      <c r="L19" s="10">
        <v>286434</v>
      </c>
      <c r="M19" s="10">
        <v>165305.48000000001</v>
      </c>
      <c r="N19" s="10">
        <v>147052.36493000001</v>
      </c>
      <c r="O19" s="11">
        <v>88.957949204103798</v>
      </c>
    </row>
    <row r="20" spans="2:15" ht="15" customHeight="1" thickBot="1" x14ac:dyDescent="0.25">
      <c r="B20" s="36" t="s">
        <v>38</v>
      </c>
      <c r="C20" s="37"/>
      <c r="D20" s="12">
        <f>SUM(D6:D19)</f>
        <v>52486053.887740009</v>
      </c>
      <c r="E20" s="12">
        <f t="shared" ref="E20:N20" si="0">SUM(E6:E19)</f>
        <v>59174712.308530003</v>
      </c>
      <c r="F20" s="12">
        <f t="shared" si="0"/>
        <v>42417943.489940003</v>
      </c>
      <c r="G20" s="13">
        <f>F20/E20*100</f>
        <v>71.682551270849999</v>
      </c>
      <c r="H20" s="12">
        <f t="shared" si="0"/>
        <v>49102708.374239996</v>
      </c>
      <c r="I20" s="12">
        <f t="shared" si="0"/>
        <v>56698274.485860012</v>
      </c>
      <c r="J20" s="12">
        <f t="shared" si="0"/>
        <v>41114948.84198001</v>
      </c>
      <c r="K20" s="13">
        <f>J20/I20*100</f>
        <v>72.515344099640416</v>
      </c>
      <c r="L20" s="12">
        <f t="shared" si="0"/>
        <v>3383345.5135000004</v>
      </c>
      <c r="M20" s="12">
        <f t="shared" si="0"/>
        <v>2476437.8226700001</v>
      </c>
      <c r="N20" s="12">
        <f t="shared" si="0"/>
        <v>1302994.6479600002</v>
      </c>
      <c r="O20" s="13">
        <f>N20/M20*100</f>
        <v>52.615681929585513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50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4237002.4000000004</v>
      </c>
      <c r="E6" s="4">
        <v>4954254.4000000004</v>
      </c>
      <c r="F6" s="4">
        <v>4178422.9679800002</v>
      </c>
      <c r="G6" s="5">
        <v>84.340097028121903</v>
      </c>
      <c r="H6" s="4">
        <v>4237002.4000000004</v>
      </c>
      <c r="I6" s="4">
        <v>4954254.4000000004</v>
      </c>
      <c r="J6" s="4">
        <v>4178422.9679800002</v>
      </c>
      <c r="K6" s="5">
        <v>84.340097028121903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3766818.9662500001</v>
      </c>
      <c r="E7" s="7">
        <v>4755586.7006599996</v>
      </c>
      <c r="F7" s="7">
        <v>3997674.67374</v>
      </c>
      <c r="G7" s="8">
        <v>84.062701941385797</v>
      </c>
      <c r="H7" s="7">
        <v>3724653.9662500001</v>
      </c>
      <c r="I7" s="7">
        <v>4041931.0666899998</v>
      </c>
      <c r="J7" s="7">
        <v>3578021.53027</v>
      </c>
      <c r="K7" s="8">
        <v>88.522576739540895</v>
      </c>
      <c r="L7" s="7">
        <v>42165</v>
      </c>
      <c r="M7" s="7">
        <v>713655.63396999997</v>
      </c>
      <c r="N7" s="7">
        <v>419653.14347000001</v>
      </c>
      <c r="O7" s="8">
        <v>58.803311218256397</v>
      </c>
    </row>
    <row r="8" spans="2:15" x14ac:dyDescent="0.2">
      <c r="B8" s="6" t="s">
        <v>14</v>
      </c>
      <c r="C8" s="6" t="s">
        <v>15</v>
      </c>
      <c r="D8" s="7">
        <v>1765305.3379599999</v>
      </c>
      <c r="E8" s="7">
        <v>2317452.0233300002</v>
      </c>
      <c r="F8" s="7">
        <v>1975730.9776999999</v>
      </c>
      <c r="G8" s="8">
        <v>85.254450051614299</v>
      </c>
      <c r="H8" s="7">
        <v>1481232.68796</v>
      </c>
      <c r="I8" s="7">
        <v>1655096.4340900001</v>
      </c>
      <c r="J8" s="7">
        <v>1476559.9046400001</v>
      </c>
      <c r="K8" s="8">
        <v>89.2129228380483</v>
      </c>
      <c r="L8" s="7">
        <v>284072.65000000002</v>
      </c>
      <c r="M8" s="7">
        <v>662355.58924</v>
      </c>
      <c r="N8" s="7">
        <v>499171.07306000002</v>
      </c>
      <c r="O8" s="8">
        <v>75.363004580780995</v>
      </c>
    </row>
    <row r="9" spans="2:15" x14ac:dyDescent="0.2">
      <c r="B9" s="6" t="s">
        <v>16</v>
      </c>
      <c r="C9" s="6" t="s">
        <v>17</v>
      </c>
      <c r="D9" s="7">
        <v>1442367.1022300001</v>
      </c>
      <c r="E9" s="7">
        <v>1819448.64512</v>
      </c>
      <c r="F9" s="7">
        <v>1564377.1623800001</v>
      </c>
      <c r="G9" s="8">
        <v>85.980836369076101</v>
      </c>
      <c r="H9" s="7">
        <v>1425307.1022300001</v>
      </c>
      <c r="I9" s="7">
        <v>1520267.3725099999</v>
      </c>
      <c r="J9" s="7">
        <v>1365944.2056700001</v>
      </c>
      <c r="K9" s="8">
        <v>89.848945676890494</v>
      </c>
      <c r="L9" s="7">
        <v>17060</v>
      </c>
      <c r="M9" s="7">
        <v>299181.27260999999</v>
      </c>
      <c r="N9" s="7">
        <v>198432.95671</v>
      </c>
      <c r="O9" s="8">
        <v>66.3253267756063</v>
      </c>
    </row>
    <row r="10" spans="2:15" x14ac:dyDescent="0.2">
      <c r="B10" s="6" t="s">
        <v>18</v>
      </c>
      <c r="C10" s="6" t="s">
        <v>19</v>
      </c>
      <c r="D10" s="7">
        <v>829315.40324999997</v>
      </c>
      <c r="E10" s="7">
        <v>974852.29258000001</v>
      </c>
      <c r="F10" s="7">
        <v>736657.52028000006</v>
      </c>
      <c r="G10" s="8">
        <v>75.566065329794299</v>
      </c>
      <c r="H10" s="7">
        <v>794135.40324999997</v>
      </c>
      <c r="I10" s="7">
        <v>876482.02029999997</v>
      </c>
      <c r="J10" s="7">
        <v>690288.71204999997</v>
      </c>
      <c r="K10" s="8">
        <v>78.756745268286295</v>
      </c>
      <c r="L10" s="7">
        <v>35180</v>
      </c>
      <c r="M10" s="7">
        <v>98370.272280000005</v>
      </c>
      <c r="N10" s="7">
        <v>46368.808230000002</v>
      </c>
      <c r="O10" s="8">
        <v>47.137013200508697</v>
      </c>
    </row>
    <row r="11" spans="2:15" x14ac:dyDescent="0.2">
      <c r="B11" s="6" t="s">
        <v>20</v>
      </c>
      <c r="C11" s="6" t="s">
        <v>21</v>
      </c>
      <c r="D11" s="7">
        <v>1929329.8690299999</v>
      </c>
      <c r="E11" s="7">
        <v>2388067.2352999998</v>
      </c>
      <c r="F11" s="7">
        <v>2069916.3903000001</v>
      </c>
      <c r="G11" s="8">
        <v>86.677475395284105</v>
      </c>
      <c r="H11" s="7">
        <v>1894993.8690299999</v>
      </c>
      <c r="I11" s="7">
        <v>2126937.8643</v>
      </c>
      <c r="J11" s="7">
        <v>1955579.83822</v>
      </c>
      <c r="K11" s="8">
        <v>91.943439958628204</v>
      </c>
      <c r="L11" s="7">
        <v>34336</v>
      </c>
      <c r="M11" s="7">
        <v>261129.37100000001</v>
      </c>
      <c r="N11" s="7">
        <v>114336.55207999999</v>
      </c>
      <c r="O11" s="8">
        <v>43.785404775474298</v>
      </c>
    </row>
    <row r="12" spans="2:15" x14ac:dyDescent="0.2">
      <c r="B12" s="6" t="s">
        <v>22</v>
      </c>
      <c r="C12" s="6" t="s">
        <v>23</v>
      </c>
      <c r="D12" s="7">
        <v>1070279.3574000001</v>
      </c>
      <c r="E12" s="7">
        <v>1336677.82925</v>
      </c>
      <c r="F12" s="7">
        <v>1162594.0963300001</v>
      </c>
      <c r="G12" s="8">
        <v>86.976388093630803</v>
      </c>
      <c r="H12" s="7">
        <v>1047682.5274</v>
      </c>
      <c r="I12" s="7">
        <v>1108034.0531899999</v>
      </c>
      <c r="J12" s="7">
        <v>1037964.96993</v>
      </c>
      <c r="K12" s="8">
        <v>93.676269871104296</v>
      </c>
      <c r="L12" s="7">
        <v>22596.83</v>
      </c>
      <c r="M12" s="7">
        <v>228643.77606</v>
      </c>
      <c r="N12" s="7">
        <v>124629.12639999999</v>
      </c>
      <c r="O12" s="8">
        <v>54.507989916723197</v>
      </c>
    </row>
    <row r="13" spans="2:15" x14ac:dyDescent="0.2">
      <c r="B13" s="6" t="s">
        <v>24</v>
      </c>
      <c r="C13" s="6" t="s">
        <v>25</v>
      </c>
      <c r="D13" s="7">
        <v>1175315.5803700001</v>
      </c>
      <c r="E13" s="7">
        <v>1636169.79577</v>
      </c>
      <c r="F13" s="7">
        <v>1422396.9193500001</v>
      </c>
      <c r="G13" s="8">
        <v>86.934554288151006</v>
      </c>
      <c r="H13" s="7">
        <v>1107236.5803700001</v>
      </c>
      <c r="I13" s="7">
        <v>1309671.56809</v>
      </c>
      <c r="J13" s="7">
        <v>1163623.09831</v>
      </c>
      <c r="K13" s="8">
        <v>88.848466032366105</v>
      </c>
      <c r="L13" s="7">
        <v>68079</v>
      </c>
      <c r="M13" s="7">
        <v>326498.22768000001</v>
      </c>
      <c r="N13" s="7">
        <v>258773.82104000001</v>
      </c>
      <c r="O13" s="8">
        <v>79.257343256890096</v>
      </c>
    </row>
    <row r="14" spans="2:15" x14ac:dyDescent="0.2">
      <c r="B14" s="6" t="s">
        <v>26</v>
      </c>
      <c r="C14" s="6" t="s">
        <v>27</v>
      </c>
      <c r="D14" s="7">
        <v>1115909.344</v>
      </c>
      <c r="E14" s="7">
        <v>1374869.10396</v>
      </c>
      <c r="F14" s="7">
        <v>1157722.0319000001</v>
      </c>
      <c r="G14" s="8">
        <v>84.205982123348505</v>
      </c>
      <c r="H14" s="7">
        <v>1085085.344</v>
      </c>
      <c r="I14" s="7">
        <v>1196496.76247</v>
      </c>
      <c r="J14" s="7">
        <v>1056951.9345100001</v>
      </c>
      <c r="K14" s="8">
        <v>88.337216419045802</v>
      </c>
      <c r="L14" s="7">
        <v>30824</v>
      </c>
      <c r="M14" s="7">
        <v>178372.34148999999</v>
      </c>
      <c r="N14" s="7">
        <v>100770.09739</v>
      </c>
      <c r="O14" s="8">
        <v>56.494239268395397</v>
      </c>
    </row>
    <row r="15" spans="2:15" x14ac:dyDescent="0.2">
      <c r="B15" s="6" t="s">
        <v>28</v>
      </c>
      <c r="C15" s="6" t="s">
        <v>29</v>
      </c>
      <c r="D15" s="7">
        <v>1101416.3339</v>
      </c>
      <c r="E15" s="7">
        <v>1455116.9466599999</v>
      </c>
      <c r="F15" s="7">
        <v>1220350.03767</v>
      </c>
      <c r="G15" s="8">
        <v>83.866114024108398</v>
      </c>
      <c r="H15" s="7">
        <v>1072980.3339</v>
      </c>
      <c r="I15" s="7">
        <v>1177682.2627600001</v>
      </c>
      <c r="J15" s="7">
        <v>1084885.54425</v>
      </c>
      <c r="K15" s="8">
        <v>92.120394316500693</v>
      </c>
      <c r="L15" s="7">
        <v>28436</v>
      </c>
      <c r="M15" s="7">
        <v>277434.6839</v>
      </c>
      <c r="N15" s="7">
        <v>135464.49342000001</v>
      </c>
      <c r="O15" s="8">
        <v>48.8275263625032</v>
      </c>
    </row>
    <row r="16" spans="2:15" x14ac:dyDescent="0.2">
      <c r="B16" s="6" t="s">
        <v>30</v>
      </c>
      <c r="C16" s="6" t="s">
        <v>31</v>
      </c>
      <c r="D16" s="7">
        <v>3036096.7</v>
      </c>
      <c r="E16" s="7">
        <v>3591786.5029600002</v>
      </c>
      <c r="F16" s="7">
        <v>2945030.7289999998</v>
      </c>
      <c r="G16" s="8">
        <v>81.993479472485106</v>
      </c>
      <c r="H16" s="7">
        <v>3000576.7</v>
      </c>
      <c r="I16" s="7">
        <v>3438810.6869600001</v>
      </c>
      <c r="J16" s="7">
        <v>2859293.98349</v>
      </c>
      <c r="K16" s="8">
        <v>83.147757866766796</v>
      </c>
      <c r="L16" s="7">
        <v>35520</v>
      </c>
      <c r="M16" s="7">
        <v>152975.81599999999</v>
      </c>
      <c r="N16" s="7">
        <v>85736.745509999993</v>
      </c>
      <c r="O16" s="8">
        <v>56.045947491464901</v>
      </c>
    </row>
    <row r="17" spans="2:15" x14ac:dyDescent="0.2">
      <c r="B17" s="6" t="s">
        <v>32</v>
      </c>
      <c r="C17" s="6" t="s">
        <v>33</v>
      </c>
      <c r="D17" s="7">
        <v>1422773.6694499999</v>
      </c>
      <c r="E17" s="7">
        <v>2017715.4738700001</v>
      </c>
      <c r="F17" s="7">
        <v>1676490.66365</v>
      </c>
      <c r="G17" s="8">
        <v>83.0885566057772</v>
      </c>
      <c r="H17" s="7">
        <v>1409303.6694499999</v>
      </c>
      <c r="I17" s="7">
        <v>1766829.97077</v>
      </c>
      <c r="J17" s="7">
        <v>1508115.80963</v>
      </c>
      <c r="K17" s="8">
        <v>85.357155729747404</v>
      </c>
      <c r="L17" s="7">
        <v>13470</v>
      </c>
      <c r="M17" s="7">
        <v>250885.5031</v>
      </c>
      <c r="N17" s="7">
        <v>168374.85402</v>
      </c>
      <c r="O17" s="8">
        <v>67.112229259770203</v>
      </c>
    </row>
    <row r="18" spans="2:15" x14ac:dyDescent="0.2">
      <c r="B18" s="6" t="s">
        <v>34</v>
      </c>
      <c r="C18" s="6" t="s">
        <v>35</v>
      </c>
      <c r="D18" s="7">
        <v>1339776.7108</v>
      </c>
      <c r="E18" s="7">
        <v>1571525.8034999999</v>
      </c>
      <c r="F18" s="7">
        <v>1272023.0297000001</v>
      </c>
      <c r="G18" s="8">
        <v>80.941911794705106</v>
      </c>
      <c r="H18" s="7">
        <v>1161575.1987999999</v>
      </c>
      <c r="I18" s="7">
        <v>1325174.3425</v>
      </c>
      <c r="J18" s="7">
        <v>1149004.4306399999</v>
      </c>
      <c r="K18" s="8">
        <v>86.705906822218793</v>
      </c>
      <c r="L18" s="7">
        <v>178201.51199999999</v>
      </c>
      <c r="M18" s="7">
        <v>246351.46100000001</v>
      </c>
      <c r="N18" s="7">
        <v>123018.59905999999</v>
      </c>
      <c r="O18" s="8">
        <v>49.936216558504597</v>
      </c>
    </row>
    <row r="19" spans="2:15" ht="10.8" thickBot="1" x14ac:dyDescent="0.25">
      <c r="B19" s="9" t="s">
        <v>36</v>
      </c>
      <c r="C19" s="9" t="s">
        <v>37</v>
      </c>
      <c r="D19" s="10">
        <v>3505997.6661399999</v>
      </c>
      <c r="E19" s="10">
        <v>4135495.3419499998</v>
      </c>
      <c r="F19" s="10">
        <v>3087263.57907</v>
      </c>
      <c r="G19" s="11">
        <v>74.652812391133494</v>
      </c>
      <c r="H19" s="10">
        <v>2758797.6661399999</v>
      </c>
      <c r="I19" s="10">
        <v>3273282.6789500001</v>
      </c>
      <c r="J19" s="10">
        <v>2626578.1908900002</v>
      </c>
      <c r="K19" s="11">
        <v>80.242938007802906</v>
      </c>
      <c r="L19" s="10">
        <v>747200</v>
      </c>
      <c r="M19" s="10">
        <v>862212.66299999994</v>
      </c>
      <c r="N19" s="10">
        <v>460685.38818000001</v>
      </c>
      <c r="O19" s="11">
        <v>53.4305987315336</v>
      </c>
    </row>
    <row r="20" spans="2:15" ht="15" customHeight="1" thickBot="1" x14ac:dyDescent="0.25">
      <c r="B20" s="36" t="s">
        <v>38</v>
      </c>
      <c r="C20" s="37"/>
      <c r="D20" s="12">
        <f>SUM(D6:D19)</f>
        <v>27737704.440779999</v>
      </c>
      <c r="E20" s="12">
        <f t="shared" ref="E20:N20" si="0">SUM(E6:E19)</f>
        <v>34329018.094910003</v>
      </c>
      <c r="F20" s="12">
        <f t="shared" si="0"/>
        <v>28466650.77905</v>
      </c>
      <c r="G20" s="13">
        <f>F20/E20*100</f>
        <v>82.922997390568469</v>
      </c>
      <c r="H20" s="12">
        <f t="shared" si="0"/>
        <v>26200563.448780004</v>
      </c>
      <c r="I20" s="12">
        <f t="shared" si="0"/>
        <v>29770951.483580001</v>
      </c>
      <c r="J20" s="12">
        <f t="shared" si="0"/>
        <v>25731235.120480001</v>
      </c>
      <c r="K20" s="13">
        <f>J20/I20*100</f>
        <v>86.430677684829519</v>
      </c>
      <c r="L20" s="12">
        <f t="shared" si="0"/>
        <v>1537140.9920000001</v>
      </c>
      <c r="M20" s="12">
        <f t="shared" si="0"/>
        <v>4558066.6113299998</v>
      </c>
      <c r="N20" s="12">
        <f t="shared" si="0"/>
        <v>2735415.65857</v>
      </c>
      <c r="O20" s="13">
        <f>N20/M20*100</f>
        <v>60.012630174613271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51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67437.3</v>
      </c>
      <c r="E6" s="4">
        <v>306653</v>
      </c>
      <c r="F6" s="4">
        <v>141595.03075000001</v>
      </c>
      <c r="G6" s="5">
        <v>46.174350405833302</v>
      </c>
      <c r="H6" s="4">
        <v>67437.3</v>
      </c>
      <c r="I6" s="4">
        <v>306653</v>
      </c>
      <c r="J6" s="4">
        <v>141595.03075000001</v>
      </c>
      <c r="K6" s="5">
        <v>46.174350405833302</v>
      </c>
      <c r="L6" s="4"/>
      <c r="M6" s="4"/>
      <c r="N6" s="4"/>
      <c r="O6" s="4"/>
    </row>
    <row r="7" spans="2:15" x14ac:dyDescent="0.2">
      <c r="B7" s="6" t="s">
        <v>22</v>
      </c>
      <c r="C7" s="6" t="s">
        <v>23</v>
      </c>
      <c r="D7" s="16">
        <v>0</v>
      </c>
      <c r="E7" s="7">
        <v>20</v>
      </c>
      <c r="F7" s="7">
        <v>20</v>
      </c>
      <c r="G7" s="8">
        <v>100</v>
      </c>
      <c r="H7" s="16">
        <v>0</v>
      </c>
      <c r="I7" s="7">
        <v>20</v>
      </c>
      <c r="J7" s="7">
        <v>20</v>
      </c>
      <c r="K7" s="8">
        <v>100</v>
      </c>
      <c r="L7" s="7"/>
      <c r="M7" s="7"/>
      <c r="N7" s="7"/>
      <c r="O7" s="7"/>
    </row>
    <row r="8" spans="2:15" x14ac:dyDescent="0.2">
      <c r="B8" s="6" t="s">
        <v>30</v>
      </c>
      <c r="C8" s="6" t="s">
        <v>31</v>
      </c>
      <c r="D8" s="7">
        <v>55350</v>
      </c>
      <c r="E8" s="7">
        <v>49606</v>
      </c>
      <c r="F8" s="7">
        <v>49605.2</v>
      </c>
      <c r="G8" s="8">
        <v>99.998387291859899</v>
      </c>
      <c r="H8" s="7">
        <v>55350</v>
      </c>
      <c r="I8" s="7">
        <v>49606</v>
      </c>
      <c r="J8" s="7">
        <v>49605.2</v>
      </c>
      <c r="K8" s="8">
        <v>99.998387291859899</v>
      </c>
      <c r="L8" s="7"/>
      <c r="M8" s="7"/>
      <c r="N8" s="7"/>
      <c r="O8" s="7"/>
    </row>
    <row r="9" spans="2:15" ht="10.8" thickBot="1" x14ac:dyDescent="0.25">
      <c r="B9" s="9" t="s">
        <v>32</v>
      </c>
      <c r="C9" s="9" t="s">
        <v>33</v>
      </c>
      <c r="D9" s="17">
        <v>0</v>
      </c>
      <c r="E9" s="10">
        <v>585.11699999999996</v>
      </c>
      <c r="F9" s="10">
        <v>9.5000000000000001E-2</v>
      </c>
      <c r="G9" s="11">
        <v>1.6236069025509999E-2</v>
      </c>
      <c r="H9" s="17">
        <v>0</v>
      </c>
      <c r="I9" s="10">
        <v>585.11699999999996</v>
      </c>
      <c r="J9" s="10">
        <v>9.5000000000000001E-2</v>
      </c>
      <c r="K9" s="11">
        <v>1.6236069025509999E-2</v>
      </c>
      <c r="L9" s="10"/>
      <c r="M9" s="10"/>
      <c r="N9" s="10"/>
      <c r="O9" s="10"/>
    </row>
    <row r="10" spans="2:15" ht="15" customHeight="1" thickBot="1" x14ac:dyDescent="0.25">
      <c r="B10" s="36" t="s">
        <v>38</v>
      </c>
      <c r="C10" s="37"/>
      <c r="D10" s="12">
        <v>122787.3</v>
      </c>
      <c r="E10" s="12">
        <v>356864.11700000003</v>
      </c>
      <c r="F10" s="12">
        <v>191220.32574999999</v>
      </c>
      <c r="G10" s="13">
        <v>53.583511661947199</v>
      </c>
      <c r="H10" s="12">
        <v>122787.3</v>
      </c>
      <c r="I10" s="12">
        <v>356864.11700000003</v>
      </c>
      <c r="J10" s="12">
        <v>191220.32574999999</v>
      </c>
      <c r="K10" s="13">
        <v>53.583511661947199</v>
      </c>
      <c r="L10" s="12"/>
      <c r="M10" s="12"/>
      <c r="N10" s="12"/>
      <c r="O10" s="12"/>
    </row>
    <row r="11" spans="2:15" x14ac:dyDescent="0.2">
      <c r="B11" s="14"/>
      <c r="C11" s="14"/>
      <c r="D11" s="18"/>
      <c r="E11" s="18"/>
      <c r="F11" s="18"/>
      <c r="G11" s="14"/>
      <c r="H11" s="14"/>
      <c r="I11" s="14"/>
      <c r="J11" s="14"/>
      <c r="K11" s="14"/>
      <c r="L11" s="14"/>
      <c r="M11" s="14"/>
      <c r="N11" s="14"/>
      <c r="O11" s="14"/>
    </row>
    <row r="12" spans="2:15" x14ac:dyDescent="0.2">
      <c r="B12" s="14"/>
      <c r="C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2:15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2:15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2:15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</sheetData>
  <mergeCells count="7">
    <mergeCell ref="B10:C1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52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8479.1</v>
      </c>
      <c r="E6" s="4">
        <v>10389.5</v>
      </c>
      <c r="F6" s="4">
        <v>8895.5341200000003</v>
      </c>
      <c r="G6" s="5">
        <v>85.620425622022196</v>
      </c>
      <c r="H6" s="4">
        <v>8479.1</v>
      </c>
      <c r="I6" s="4">
        <v>10389.5</v>
      </c>
      <c r="J6" s="4">
        <v>8895.5341200000003</v>
      </c>
      <c r="K6" s="5">
        <v>85.620425622022196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50439.7</v>
      </c>
      <c r="E7" s="7">
        <v>42169.724199999997</v>
      </c>
      <c r="F7" s="7">
        <v>36248.048820000004</v>
      </c>
      <c r="G7" s="8">
        <v>85.957519304809693</v>
      </c>
      <c r="H7" s="7">
        <v>49378.7</v>
      </c>
      <c r="I7" s="7">
        <v>40733.724199999997</v>
      </c>
      <c r="J7" s="7">
        <v>34849.048820000004</v>
      </c>
      <c r="K7" s="8">
        <v>85.553308724960601</v>
      </c>
      <c r="L7" s="7">
        <v>1061</v>
      </c>
      <c r="M7" s="7">
        <v>1436</v>
      </c>
      <c r="N7" s="7">
        <v>1399</v>
      </c>
      <c r="O7" s="8">
        <v>97.423398328690794</v>
      </c>
    </row>
    <row r="8" spans="2:15" x14ac:dyDescent="0.2">
      <c r="B8" s="6" t="s">
        <v>14</v>
      </c>
      <c r="C8" s="6" t="s">
        <v>15</v>
      </c>
      <c r="D8" s="7">
        <v>7632.12</v>
      </c>
      <c r="E8" s="7">
        <v>10485.1466</v>
      </c>
      <c r="F8" s="7">
        <v>8946.6382799999992</v>
      </c>
      <c r="G8" s="8">
        <v>85.326782936921404</v>
      </c>
      <c r="H8" s="7">
        <v>7632.12</v>
      </c>
      <c r="I8" s="7">
        <v>10485.1466</v>
      </c>
      <c r="J8" s="7">
        <v>8946.6382799999992</v>
      </c>
      <c r="K8" s="8">
        <v>85.326782936921404</v>
      </c>
      <c r="L8" s="7"/>
      <c r="M8" s="7"/>
      <c r="N8" s="7"/>
      <c r="O8" s="7"/>
    </row>
    <row r="9" spans="2:15" x14ac:dyDescent="0.2">
      <c r="B9" s="6" t="s">
        <v>16</v>
      </c>
      <c r="C9" s="6" t="s">
        <v>17</v>
      </c>
      <c r="D9" s="7">
        <v>10813.569</v>
      </c>
      <c r="E9" s="7">
        <v>8555.9426000000003</v>
      </c>
      <c r="F9" s="7">
        <v>5723.3546200000001</v>
      </c>
      <c r="G9" s="8">
        <v>66.893326516706693</v>
      </c>
      <c r="H9" s="7">
        <v>10813.569</v>
      </c>
      <c r="I9" s="7">
        <v>8555.9426000000003</v>
      </c>
      <c r="J9" s="7">
        <v>5723.3546200000001</v>
      </c>
      <c r="K9" s="8">
        <v>66.893326516706693</v>
      </c>
      <c r="L9" s="7"/>
      <c r="M9" s="7"/>
      <c r="N9" s="7"/>
      <c r="O9" s="7"/>
    </row>
    <row r="10" spans="2:15" x14ac:dyDescent="0.2">
      <c r="B10" s="6" t="s">
        <v>18</v>
      </c>
      <c r="C10" s="6" t="s">
        <v>19</v>
      </c>
      <c r="D10" s="7">
        <v>20159.38</v>
      </c>
      <c r="E10" s="7">
        <v>13926.848</v>
      </c>
      <c r="F10" s="7">
        <v>10816.556689999999</v>
      </c>
      <c r="G10" s="8">
        <v>77.666940071436102</v>
      </c>
      <c r="H10" s="7">
        <v>20159.38</v>
      </c>
      <c r="I10" s="7">
        <v>13926.848</v>
      </c>
      <c r="J10" s="7">
        <v>10816.556689999999</v>
      </c>
      <c r="K10" s="8">
        <v>77.666940071436102</v>
      </c>
      <c r="L10" s="7"/>
      <c r="M10" s="7"/>
      <c r="N10" s="7"/>
      <c r="O10" s="7"/>
    </row>
    <row r="11" spans="2:15" x14ac:dyDescent="0.2">
      <c r="B11" s="6" t="s">
        <v>20</v>
      </c>
      <c r="C11" s="6" t="s">
        <v>21</v>
      </c>
      <c r="D11" s="7">
        <v>19445</v>
      </c>
      <c r="E11" s="7">
        <v>17771.212</v>
      </c>
      <c r="F11" s="7">
        <v>14651.35917</v>
      </c>
      <c r="G11" s="8">
        <v>82.444344088630501</v>
      </c>
      <c r="H11" s="7">
        <v>8045</v>
      </c>
      <c r="I11" s="7">
        <v>15846.65</v>
      </c>
      <c r="J11" s="7">
        <v>13327.647859999999</v>
      </c>
      <c r="K11" s="8">
        <v>84.103882271647294</v>
      </c>
      <c r="L11" s="7">
        <v>11400</v>
      </c>
      <c r="M11" s="7">
        <v>1924.5619999999999</v>
      </c>
      <c r="N11" s="7">
        <v>1323.7113099999999</v>
      </c>
      <c r="O11" s="8">
        <v>68.779873550449395</v>
      </c>
    </row>
    <row r="12" spans="2:15" x14ac:dyDescent="0.2">
      <c r="B12" s="6" t="s">
        <v>22</v>
      </c>
      <c r="C12" s="6" t="s">
        <v>23</v>
      </c>
      <c r="D12" s="7">
        <v>59622.35</v>
      </c>
      <c r="E12" s="7">
        <v>80699.227079999997</v>
      </c>
      <c r="F12" s="7">
        <v>26654.152959999999</v>
      </c>
      <c r="G12" s="8">
        <v>33.0290065028464</v>
      </c>
      <c r="H12" s="7">
        <v>45490.35</v>
      </c>
      <c r="I12" s="7">
        <v>68347.897079999995</v>
      </c>
      <c r="J12" s="7">
        <v>19634.282640000001</v>
      </c>
      <c r="K12" s="8">
        <v>28.7269740238217</v>
      </c>
      <c r="L12" s="7">
        <v>14132</v>
      </c>
      <c r="M12" s="7">
        <v>12351.33</v>
      </c>
      <c r="N12" s="7">
        <v>7019.87032</v>
      </c>
      <c r="O12" s="8">
        <v>56.834934537414199</v>
      </c>
    </row>
    <row r="13" spans="2:15" x14ac:dyDescent="0.2">
      <c r="B13" s="6" t="s">
        <v>24</v>
      </c>
      <c r="C13" s="6" t="s">
        <v>25</v>
      </c>
      <c r="D13" s="7">
        <v>9466.6650000000009</v>
      </c>
      <c r="E13" s="7">
        <v>10287.606</v>
      </c>
      <c r="F13" s="7">
        <v>7604.9320100000004</v>
      </c>
      <c r="G13" s="8">
        <v>73.923243269619803</v>
      </c>
      <c r="H13" s="7">
        <v>9466.6650000000009</v>
      </c>
      <c r="I13" s="7">
        <v>10287.606</v>
      </c>
      <c r="J13" s="7">
        <v>7604.9320100000004</v>
      </c>
      <c r="K13" s="8">
        <v>73.923243269619803</v>
      </c>
      <c r="L13" s="7"/>
      <c r="M13" s="7"/>
      <c r="N13" s="7"/>
      <c r="O13" s="7"/>
    </row>
    <row r="14" spans="2:15" x14ac:dyDescent="0.2">
      <c r="B14" s="6" t="s">
        <v>26</v>
      </c>
      <c r="C14" s="6" t="s">
        <v>27</v>
      </c>
      <c r="D14" s="7">
        <v>15107.05</v>
      </c>
      <c r="E14" s="7">
        <v>16346.550999999999</v>
      </c>
      <c r="F14" s="7">
        <v>13536.51094</v>
      </c>
      <c r="G14" s="8">
        <v>82.809584358192794</v>
      </c>
      <c r="H14" s="7">
        <v>15107.05</v>
      </c>
      <c r="I14" s="7">
        <v>16346.550999999999</v>
      </c>
      <c r="J14" s="7">
        <v>13536.51094</v>
      </c>
      <c r="K14" s="8">
        <v>82.809584358192794</v>
      </c>
      <c r="L14" s="7"/>
      <c r="M14" s="7"/>
      <c r="N14" s="7"/>
      <c r="O14" s="7"/>
    </row>
    <row r="15" spans="2:15" x14ac:dyDescent="0.2">
      <c r="B15" s="6" t="s">
        <v>28</v>
      </c>
      <c r="C15" s="6" t="s">
        <v>29</v>
      </c>
      <c r="D15" s="7">
        <v>5257.6890000000003</v>
      </c>
      <c r="E15" s="7">
        <v>5763.0276999999996</v>
      </c>
      <c r="F15" s="7">
        <v>4819.5090200000004</v>
      </c>
      <c r="G15" s="8">
        <v>83.628073139402005</v>
      </c>
      <c r="H15" s="7">
        <v>5257.6890000000003</v>
      </c>
      <c r="I15" s="7">
        <v>5703.0276999999996</v>
      </c>
      <c r="J15" s="7">
        <v>4779.5090200000004</v>
      </c>
      <c r="K15" s="8">
        <v>83.806519473857705</v>
      </c>
      <c r="L15" s="16">
        <v>0</v>
      </c>
      <c r="M15" s="7">
        <v>60</v>
      </c>
      <c r="N15" s="7">
        <v>40</v>
      </c>
      <c r="O15" s="8">
        <v>66.6666666666667</v>
      </c>
    </row>
    <row r="16" spans="2:15" x14ac:dyDescent="0.2">
      <c r="B16" s="6" t="s">
        <v>30</v>
      </c>
      <c r="C16" s="6" t="s">
        <v>31</v>
      </c>
      <c r="D16" s="7">
        <v>70421.399999999994</v>
      </c>
      <c r="E16" s="7">
        <v>70832.100000000006</v>
      </c>
      <c r="F16" s="7">
        <v>41386.335650000001</v>
      </c>
      <c r="G16" s="8">
        <v>58.428785324732701</v>
      </c>
      <c r="H16" s="7">
        <v>70421.399999999994</v>
      </c>
      <c r="I16" s="7">
        <v>69904.600000000006</v>
      </c>
      <c r="J16" s="7">
        <v>40549.840649999998</v>
      </c>
      <c r="K16" s="8">
        <v>58.007399584576703</v>
      </c>
      <c r="L16" s="16">
        <v>0</v>
      </c>
      <c r="M16" s="7">
        <v>927.5</v>
      </c>
      <c r="N16" s="7">
        <v>836.495</v>
      </c>
      <c r="O16" s="8">
        <v>90.188140161725102</v>
      </c>
    </row>
    <row r="17" spans="2:15" x14ac:dyDescent="0.2">
      <c r="B17" s="6" t="s">
        <v>32</v>
      </c>
      <c r="C17" s="6" t="s">
        <v>33</v>
      </c>
      <c r="D17" s="7">
        <v>15531.788</v>
      </c>
      <c r="E17" s="7">
        <v>18530.614590000001</v>
      </c>
      <c r="F17" s="7">
        <v>13567.92445</v>
      </c>
      <c r="G17" s="8">
        <v>73.218966290097597</v>
      </c>
      <c r="H17" s="7">
        <v>15531.788</v>
      </c>
      <c r="I17" s="7">
        <v>17890.614590000001</v>
      </c>
      <c r="J17" s="7">
        <v>13415.62945</v>
      </c>
      <c r="K17" s="8">
        <v>74.986968069273004</v>
      </c>
      <c r="L17" s="16">
        <v>0</v>
      </c>
      <c r="M17" s="7">
        <v>640</v>
      </c>
      <c r="N17" s="7">
        <v>152.29499999999999</v>
      </c>
      <c r="O17" s="8">
        <v>23.796093750000001</v>
      </c>
    </row>
    <row r="18" spans="2:15" x14ac:dyDescent="0.2">
      <c r="B18" s="6" t="s">
        <v>34</v>
      </c>
      <c r="C18" s="6" t="s">
        <v>35</v>
      </c>
      <c r="D18" s="7">
        <v>30268.924999999999</v>
      </c>
      <c r="E18" s="7">
        <v>32338.463</v>
      </c>
      <c r="F18" s="7">
        <v>26130.211640000001</v>
      </c>
      <c r="G18" s="8">
        <v>80.8022683081753</v>
      </c>
      <c r="H18" s="7">
        <v>30268.924999999999</v>
      </c>
      <c r="I18" s="7">
        <v>32338.463</v>
      </c>
      <c r="J18" s="7">
        <v>26130.211640000001</v>
      </c>
      <c r="K18" s="8">
        <v>80.8022683081753</v>
      </c>
      <c r="L18" s="7"/>
      <c r="M18" s="7"/>
      <c r="N18" s="7"/>
      <c r="O18" s="7"/>
    </row>
    <row r="19" spans="2:15" ht="10.8" thickBot="1" x14ac:dyDescent="0.25">
      <c r="B19" s="9" t="s">
        <v>36</v>
      </c>
      <c r="C19" s="9" t="s">
        <v>37</v>
      </c>
      <c r="D19" s="10">
        <v>75679.077999999994</v>
      </c>
      <c r="E19" s="10">
        <v>75762.664550000001</v>
      </c>
      <c r="F19" s="10">
        <v>54580.446389999997</v>
      </c>
      <c r="G19" s="11">
        <v>72.041350068910702</v>
      </c>
      <c r="H19" s="10">
        <v>67053.077999999994</v>
      </c>
      <c r="I19" s="10">
        <v>69750.664550000001</v>
      </c>
      <c r="J19" s="10">
        <v>50259.938390000003</v>
      </c>
      <c r="K19" s="11">
        <v>72.056572814401903</v>
      </c>
      <c r="L19" s="10">
        <v>8626</v>
      </c>
      <c r="M19" s="10">
        <v>6012</v>
      </c>
      <c r="N19" s="10">
        <v>4320.5079999999998</v>
      </c>
      <c r="O19" s="11">
        <v>71.864737192282107</v>
      </c>
    </row>
    <row r="20" spans="2:15" ht="15" customHeight="1" thickBot="1" x14ac:dyDescent="0.25">
      <c r="B20" s="36" t="s">
        <v>38</v>
      </c>
      <c r="C20" s="37"/>
      <c r="D20" s="12">
        <v>398323.81400000001</v>
      </c>
      <c r="E20" s="12">
        <v>413858.62732000003</v>
      </c>
      <c r="F20" s="12">
        <v>273561.51475999999</v>
      </c>
      <c r="G20" s="13">
        <v>66.100232471045999</v>
      </c>
      <c r="H20" s="12">
        <v>363104.81400000001</v>
      </c>
      <c r="I20" s="12">
        <v>390507.23531999998</v>
      </c>
      <c r="J20" s="12">
        <v>258469.63513000001</v>
      </c>
      <c r="K20" s="13">
        <v>66.188180845919007</v>
      </c>
      <c r="L20" s="12">
        <v>35219</v>
      </c>
      <c r="M20" s="12">
        <v>23351.392</v>
      </c>
      <c r="N20" s="12">
        <v>15091.879629999999</v>
      </c>
      <c r="O20" s="13">
        <v>64.629464616070806</v>
      </c>
    </row>
    <row r="21" spans="2:15" x14ac:dyDescent="0.2">
      <c r="B21" s="14"/>
      <c r="C21" s="14"/>
      <c r="D21" s="14"/>
      <c r="E21" s="18"/>
      <c r="F21" s="18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1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53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50</v>
      </c>
      <c r="E6" s="4">
        <v>50</v>
      </c>
      <c r="F6" s="4">
        <v>4.375</v>
      </c>
      <c r="G6" s="5">
        <v>8.75</v>
      </c>
      <c r="H6" s="4">
        <v>50</v>
      </c>
      <c r="I6" s="4">
        <v>50</v>
      </c>
      <c r="J6" s="4">
        <v>4.375</v>
      </c>
      <c r="K6" s="5">
        <v>8.75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4355</v>
      </c>
      <c r="E7" s="7">
        <v>4035.3229999999999</v>
      </c>
      <c r="F7" s="7">
        <v>2100.38841</v>
      </c>
      <c r="G7" s="8">
        <v>52.050069102275103</v>
      </c>
      <c r="H7" s="7">
        <v>4355</v>
      </c>
      <c r="I7" s="7">
        <v>4035.3229999999999</v>
      </c>
      <c r="J7" s="7">
        <v>2100.38841</v>
      </c>
      <c r="K7" s="8">
        <v>52.050069102275103</v>
      </c>
      <c r="L7" s="7"/>
      <c r="M7" s="7"/>
      <c r="N7" s="7"/>
      <c r="O7" s="7"/>
    </row>
    <row r="8" spans="2:15" x14ac:dyDescent="0.2">
      <c r="B8" s="6" t="s">
        <v>14</v>
      </c>
      <c r="C8" s="6" t="s">
        <v>15</v>
      </c>
      <c r="D8" s="7">
        <v>65.44</v>
      </c>
      <c r="E8" s="7">
        <v>95.65</v>
      </c>
      <c r="F8" s="7">
        <v>90.25</v>
      </c>
      <c r="G8" s="8">
        <v>94.354417145844195</v>
      </c>
      <c r="H8" s="7">
        <v>65.44</v>
      </c>
      <c r="I8" s="7">
        <v>95.65</v>
      </c>
      <c r="J8" s="7">
        <v>90.25</v>
      </c>
      <c r="K8" s="8">
        <v>94.354417145844195</v>
      </c>
      <c r="L8" s="7"/>
      <c r="M8" s="7"/>
      <c r="N8" s="7"/>
      <c r="O8" s="7"/>
    </row>
    <row r="9" spans="2:15" x14ac:dyDescent="0.2">
      <c r="B9" s="6" t="s">
        <v>16</v>
      </c>
      <c r="C9" s="6" t="s">
        <v>17</v>
      </c>
      <c r="D9" s="7">
        <v>2</v>
      </c>
      <c r="E9" s="7">
        <v>7</v>
      </c>
      <c r="F9" s="7">
        <v>7</v>
      </c>
      <c r="G9" s="8">
        <v>100</v>
      </c>
      <c r="H9" s="7">
        <v>2</v>
      </c>
      <c r="I9" s="7">
        <v>7</v>
      </c>
      <c r="J9" s="7">
        <v>7</v>
      </c>
      <c r="K9" s="8">
        <v>100</v>
      </c>
      <c r="L9" s="7"/>
      <c r="M9" s="7"/>
      <c r="N9" s="7"/>
      <c r="O9" s="7"/>
    </row>
    <row r="10" spans="2:15" x14ac:dyDescent="0.2">
      <c r="B10" s="6" t="s">
        <v>22</v>
      </c>
      <c r="C10" s="6" t="s">
        <v>23</v>
      </c>
      <c r="D10" s="7">
        <v>26</v>
      </c>
      <c r="E10" s="7">
        <v>26</v>
      </c>
      <c r="F10" s="7">
        <v>12.1</v>
      </c>
      <c r="G10" s="8">
        <v>46.538461538461497</v>
      </c>
      <c r="H10" s="7">
        <v>26</v>
      </c>
      <c r="I10" s="7">
        <v>26</v>
      </c>
      <c r="J10" s="7">
        <v>12.1</v>
      </c>
      <c r="K10" s="8">
        <v>46.538461538461497</v>
      </c>
      <c r="L10" s="7"/>
      <c r="M10" s="7"/>
      <c r="N10" s="7"/>
      <c r="O10" s="7"/>
    </row>
    <row r="11" spans="2:15" x14ac:dyDescent="0.2">
      <c r="B11" s="6" t="s">
        <v>24</v>
      </c>
      <c r="C11" s="6" t="s">
        <v>25</v>
      </c>
      <c r="D11" s="7">
        <v>172</v>
      </c>
      <c r="E11" s="7">
        <v>203.65</v>
      </c>
      <c r="F11" s="7">
        <v>6.8689999999999998</v>
      </c>
      <c r="G11" s="8">
        <v>3.3729437760864198</v>
      </c>
      <c r="H11" s="7">
        <v>172</v>
      </c>
      <c r="I11" s="7">
        <v>203.65</v>
      </c>
      <c r="J11" s="7">
        <v>6.8689999999999998</v>
      </c>
      <c r="K11" s="8">
        <v>3.3729437760864198</v>
      </c>
      <c r="L11" s="7"/>
      <c r="M11" s="7"/>
      <c r="N11" s="7"/>
      <c r="O11" s="7"/>
    </row>
    <row r="12" spans="2:15" x14ac:dyDescent="0.2">
      <c r="B12" s="6" t="s">
        <v>26</v>
      </c>
      <c r="C12" s="6" t="s">
        <v>27</v>
      </c>
      <c r="D12" s="7">
        <v>650</v>
      </c>
      <c r="E12" s="7">
        <v>55</v>
      </c>
      <c r="F12" s="7">
        <v>10</v>
      </c>
      <c r="G12" s="8">
        <v>18.181818181818201</v>
      </c>
      <c r="H12" s="7">
        <v>650</v>
      </c>
      <c r="I12" s="7">
        <v>55</v>
      </c>
      <c r="J12" s="7">
        <v>10</v>
      </c>
      <c r="K12" s="8">
        <v>18.181818181818201</v>
      </c>
      <c r="L12" s="7"/>
      <c r="M12" s="7"/>
      <c r="N12" s="7"/>
      <c r="O12" s="7"/>
    </row>
    <row r="13" spans="2:15" x14ac:dyDescent="0.2">
      <c r="B13" s="6" t="s">
        <v>32</v>
      </c>
      <c r="C13" s="6" t="s">
        <v>33</v>
      </c>
      <c r="D13" s="7">
        <v>10</v>
      </c>
      <c r="E13" s="7">
        <v>40.6</v>
      </c>
      <c r="F13" s="7">
        <v>30.507909999999999</v>
      </c>
      <c r="G13" s="8">
        <v>75.142635467980298</v>
      </c>
      <c r="H13" s="7">
        <v>10</v>
      </c>
      <c r="I13" s="7">
        <v>40.6</v>
      </c>
      <c r="J13" s="7">
        <v>30.507909999999999</v>
      </c>
      <c r="K13" s="8">
        <v>75.142635467980298</v>
      </c>
      <c r="L13" s="7"/>
      <c r="M13" s="7"/>
      <c r="N13" s="7"/>
      <c r="O13" s="7"/>
    </row>
    <row r="14" spans="2:15" x14ac:dyDescent="0.2">
      <c r="B14" s="6" t="s">
        <v>34</v>
      </c>
      <c r="C14" s="6" t="s">
        <v>35</v>
      </c>
      <c r="D14" s="7">
        <v>580</v>
      </c>
      <c r="E14" s="16">
        <v>0</v>
      </c>
      <c r="F14" s="7">
        <v>25</v>
      </c>
      <c r="G14" s="19"/>
      <c r="H14" s="7">
        <v>580</v>
      </c>
      <c r="I14" s="16">
        <v>0</v>
      </c>
      <c r="J14" s="7">
        <v>25</v>
      </c>
      <c r="K14" s="19"/>
      <c r="L14" s="7"/>
      <c r="M14" s="7"/>
      <c r="N14" s="7"/>
      <c r="O14" s="7"/>
    </row>
    <row r="15" spans="2:15" ht="10.8" thickBot="1" x14ac:dyDescent="0.25">
      <c r="B15" s="9" t="s">
        <v>36</v>
      </c>
      <c r="C15" s="9" t="s">
        <v>37</v>
      </c>
      <c r="D15" s="10">
        <v>28</v>
      </c>
      <c r="E15" s="10">
        <v>30.263000000000002</v>
      </c>
      <c r="F15" s="10">
        <v>12.263</v>
      </c>
      <c r="G15" s="11">
        <v>40.521428807454598</v>
      </c>
      <c r="H15" s="10">
        <v>28</v>
      </c>
      <c r="I15" s="10">
        <v>30.263000000000002</v>
      </c>
      <c r="J15" s="10">
        <v>12.263</v>
      </c>
      <c r="K15" s="11">
        <v>40.521428807454598</v>
      </c>
      <c r="L15" s="10"/>
      <c r="M15" s="10"/>
      <c r="N15" s="10"/>
      <c r="O15" s="10"/>
    </row>
    <row r="16" spans="2:15" ht="15" customHeight="1" thickBot="1" x14ac:dyDescent="0.25">
      <c r="B16" s="36" t="s">
        <v>38</v>
      </c>
      <c r="C16" s="37"/>
      <c r="D16" s="12">
        <v>5938.44</v>
      </c>
      <c r="E16" s="12">
        <v>4543.4859999999999</v>
      </c>
      <c r="F16" s="12">
        <v>2298.7533199999998</v>
      </c>
      <c r="G16" s="13">
        <v>50.594484499346997</v>
      </c>
      <c r="H16" s="12">
        <v>5938.44</v>
      </c>
      <c r="I16" s="12">
        <v>4543.4859999999999</v>
      </c>
      <c r="J16" s="12">
        <v>2298.7533199999998</v>
      </c>
      <c r="K16" s="13">
        <v>50.594484499346997</v>
      </c>
      <c r="L16" s="12"/>
      <c r="M16" s="12"/>
      <c r="N16" s="12"/>
      <c r="O16" s="12"/>
    </row>
    <row r="17" spans="2:15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2:15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2:15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2:15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</sheetData>
  <mergeCells count="7">
    <mergeCell ref="B16:C16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2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54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12617</v>
      </c>
      <c r="E6" s="4">
        <v>12642</v>
      </c>
      <c r="F6" s="4">
        <v>12136.063399999999</v>
      </c>
      <c r="G6" s="5">
        <v>95.997970257870605</v>
      </c>
      <c r="H6" s="4">
        <v>12617</v>
      </c>
      <c r="I6" s="4">
        <v>12642</v>
      </c>
      <c r="J6" s="4">
        <v>12136.063399999999</v>
      </c>
      <c r="K6" s="5">
        <v>95.997970257870605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5296.6409999999996</v>
      </c>
      <c r="E7" s="7">
        <v>9042.6262900000002</v>
      </c>
      <c r="F7" s="7">
        <v>7809.2612600000002</v>
      </c>
      <c r="G7" s="8">
        <v>86.360544044997795</v>
      </c>
      <c r="H7" s="7">
        <v>5296.6409999999996</v>
      </c>
      <c r="I7" s="7">
        <v>9042.6262900000002</v>
      </c>
      <c r="J7" s="7">
        <v>7809.2612600000002</v>
      </c>
      <c r="K7" s="8">
        <v>86.360544044997795</v>
      </c>
      <c r="L7" s="7"/>
      <c r="M7" s="7"/>
      <c r="N7" s="7"/>
      <c r="O7" s="7"/>
    </row>
    <row r="8" spans="2:15" x14ac:dyDescent="0.2">
      <c r="B8" s="6" t="s">
        <v>14</v>
      </c>
      <c r="C8" s="6" t="s">
        <v>15</v>
      </c>
      <c r="D8" s="7">
        <v>2694.7</v>
      </c>
      <c r="E8" s="7">
        <v>2740.3519999999999</v>
      </c>
      <c r="F8" s="7">
        <v>2508.81459</v>
      </c>
      <c r="G8" s="8">
        <v>91.550815004787694</v>
      </c>
      <c r="H8" s="7">
        <v>2694.7</v>
      </c>
      <c r="I8" s="7">
        <v>2740.3519999999999</v>
      </c>
      <c r="J8" s="7">
        <v>2508.81459</v>
      </c>
      <c r="K8" s="8">
        <v>91.550815004787694</v>
      </c>
      <c r="L8" s="7"/>
      <c r="M8" s="7"/>
      <c r="N8" s="7"/>
      <c r="O8" s="7"/>
    </row>
    <row r="9" spans="2:15" x14ac:dyDescent="0.2">
      <c r="B9" s="6" t="s">
        <v>18</v>
      </c>
      <c r="C9" s="6" t="s">
        <v>19</v>
      </c>
      <c r="D9" s="7">
        <v>5785.18</v>
      </c>
      <c r="E9" s="7">
        <v>12636.45</v>
      </c>
      <c r="F9" s="7">
        <v>10453.152969999999</v>
      </c>
      <c r="G9" s="8">
        <v>82.722227920025006</v>
      </c>
      <c r="H9" s="7">
        <v>5785.18</v>
      </c>
      <c r="I9" s="7">
        <v>12636.45</v>
      </c>
      <c r="J9" s="7">
        <v>10453.152969999999</v>
      </c>
      <c r="K9" s="8">
        <v>82.722227920025006</v>
      </c>
      <c r="L9" s="7"/>
      <c r="M9" s="7"/>
      <c r="N9" s="7"/>
      <c r="O9" s="7"/>
    </row>
    <row r="10" spans="2:15" x14ac:dyDescent="0.2">
      <c r="B10" s="6" t="s">
        <v>20</v>
      </c>
      <c r="C10" s="6" t="s">
        <v>21</v>
      </c>
      <c r="D10" s="7">
        <v>29266.5</v>
      </c>
      <c r="E10" s="7">
        <v>42181.341639999999</v>
      </c>
      <c r="F10" s="7">
        <v>28319.48014</v>
      </c>
      <c r="G10" s="8">
        <v>67.137457081604595</v>
      </c>
      <c r="H10" s="7">
        <v>29266.5</v>
      </c>
      <c r="I10" s="7">
        <v>42181.341639999999</v>
      </c>
      <c r="J10" s="7">
        <v>28319.48014</v>
      </c>
      <c r="K10" s="8">
        <v>67.137457081604595</v>
      </c>
      <c r="L10" s="7"/>
      <c r="M10" s="7"/>
      <c r="N10" s="7"/>
      <c r="O10" s="7"/>
    </row>
    <row r="11" spans="2:15" x14ac:dyDescent="0.2">
      <c r="B11" s="6" t="s">
        <v>22</v>
      </c>
      <c r="C11" s="6" t="s">
        <v>23</v>
      </c>
      <c r="D11" s="7">
        <v>328.5</v>
      </c>
      <c r="E11" s="7">
        <v>1102.9857999999999</v>
      </c>
      <c r="F11" s="7">
        <v>1085.05045</v>
      </c>
      <c r="G11" s="8">
        <v>98.373927388729797</v>
      </c>
      <c r="H11" s="7">
        <v>328.5</v>
      </c>
      <c r="I11" s="7">
        <v>1102.9857999999999</v>
      </c>
      <c r="J11" s="7">
        <v>1085.05045</v>
      </c>
      <c r="K11" s="8">
        <v>98.373927388729797</v>
      </c>
      <c r="L11" s="7"/>
      <c r="M11" s="7"/>
      <c r="N11" s="7"/>
      <c r="O11" s="7"/>
    </row>
    <row r="12" spans="2:15" x14ac:dyDescent="0.2">
      <c r="B12" s="6" t="s">
        <v>24</v>
      </c>
      <c r="C12" s="6" t="s">
        <v>25</v>
      </c>
      <c r="D12" s="7">
        <v>50</v>
      </c>
      <c r="E12" s="7">
        <v>2497.75155</v>
      </c>
      <c r="F12" s="7">
        <v>1665.1121800000001</v>
      </c>
      <c r="G12" s="8">
        <v>66.664443867525605</v>
      </c>
      <c r="H12" s="7">
        <v>50</v>
      </c>
      <c r="I12" s="7">
        <v>2497.75155</v>
      </c>
      <c r="J12" s="7">
        <v>1665.1121800000001</v>
      </c>
      <c r="K12" s="8">
        <v>66.664443867525605</v>
      </c>
      <c r="L12" s="7"/>
      <c r="M12" s="7"/>
      <c r="N12" s="7"/>
      <c r="O12" s="7"/>
    </row>
    <row r="13" spans="2:15" x14ac:dyDescent="0.2">
      <c r="B13" s="6" t="s">
        <v>28</v>
      </c>
      <c r="C13" s="6" t="s">
        <v>29</v>
      </c>
      <c r="D13" s="16">
        <v>0</v>
      </c>
      <c r="E13" s="7">
        <v>300.66300000000001</v>
      </c>
      <c r="F13" s="7">
        <v>290.61588</v>
      </c>
      <c r="G13" s="8">
        <v>96.658345057423105</v>
      </c>
      <c r="H13" s="16">
        <v>0</v>
      </c>
      <c r="I13" s="7">
        <v>300.66300000000001</v>
      </c>
      <c r="J13" s="7">
        <v>290.61588</v>
      </c>
      <c r="K13" s="8">
        <v>96.658345057423105</v>
      </c>
      <c r="L13" s="7"/>
      <c r="M13" s="7"/>
      <c r="N13" s="7"/>
      <c r="O13" s="7"/>
    </row>
    <row r="14" spans="2:15" x14ac:dyDescent="0.2">
      <c r="B14" s="6" t="s">
        <v>32</v>
      </c>
      <c r="C14" s="6" t="s">
        <v>33</v>
      </c>
      <c r="D14" s="7">
        <v>6933.3</v>
      </c>
      <c r="E14" s="7">
        <v>8181.875</v>
      </c>
      <c r="F14" s="7">
        <v>6772.0407400000004</v>
      </c>
      <c r="G14" s="8">
        <v>82.768812038805294</v>
      </c>
      <c r="H14" s="7">
        <v>6933.3</v>
      </c>
      <c r="I14" s="7">
        <v>8181.875</v>
      </c>
      <c r="J14" s="7">
        <v>6772.0407400000004</v>
      </c>
      <c r="K14" s="8">
        <v>82.768812038805294</v>
      </c>
      <c r="L14" s="7"/>
      <c r="M14" s="7"/>
      <c r="N14" s="7"/>
      <c r="O14" s="7"/>
    </row>
    <row r="15" spans="2:15" x14ac:dyDescent="0.2">
      <c r="B15" s="6" t="s">
        <v>34</v>
      </c>
      <c r="C15" s="6" t="s">
        <v>35</v>
      </c>
      <c r="D15" s="7">
        <v>3344</v>
      </c>
      <c r="E15" s="7">
        <v>3008</v>
      </c>
      <c r="F15" s="7">
        <v>1890.9766500000001</v>
      </c>
      <c r="G15" s="8">
        <v>62.8649152260638</v>
      </c>
      <c r="H15" s="7">
        <v>3145</v>
      </c>
      <c r="I15" s="7">
        <v>2790</v>
      </c>
      <c r="J15" s="7">
        <v>1692.9929999999999</v>
      </c>
      <c r="K15" s="8">
        <v>60.680752688171999</v>
      </c>
      <c r="L15" s="7">
        <v>199</v>
      </c>
      <c r="M15" s="7">
        <v>218</v>
      </c>
      <c r="N15" s="7">
        <v>197.98365000000001</v>
      </c>
      <c r="O15" s="8">
        <v>90.818188073394495</v>
      </c>
    </row>
    <row r="16" spans="2:15" ht="10.8" thickBot="1" x14ac:dyDescent="0.25">
      <c r="B16" s="9" t="s">
        <v>36</v>
      </c>
      <c r="C16" s="9" t="s">
        <v>37</v>
      </c>
      <c r="D16" s="10">
        <v>35746.46</v>
      </c>
      <c r="E16" s="10">
        <v>31218.319049999998</v>
      </c>
      <c r="F16" s="10">
        <v>25203.508020000001</v>
      </c>
      <c r="G16" s="11">
        <v>80.733072077434599</v>
      </c>
      <c r="H16" s="10">
        <v>35746.46</v>
      </c>
      <c r="I16" s="10">
        <v>31050.55905</v>
      </c>
      <c r="J16" s="10">
        <v>25035.784019999999</v>
      </c>
      <c r="K16" s="11">
        <v>80.629092634646099</v>
      </c>
      <c r="L16" s="17">
        <v>0</v>
      </c>
      <c r="M16" s="10">
        <v>167.76</v>
      </c>
      <c r="N16" s="10">
        <v>167.72399999999999</v>
      </c>
      <c r="O16" s="11">
        <v>99.978540772532199</v>
      </c>
    </row>
    <row r="17" spans="2:15" ht="15" customHeight="1" thickBot="1" x14ac:dyDescent="0.25">
      <c r="B17" s="36" t="s">
        <v>38</v>
      </c>
      <c r="C17" s="37"/>
      <c r="D17" s="12">
        <v>102062.281</v>
      </c>
      <c r="E17" s="12">
        <v>125552.36433</v>
      </c>
      <c r="F17" s="12">
        <v>98134.076279999994</v>
      </c>
      <c r="G17" s="13">
        <v>78.161870390640999</v>
      </c>
      <c r="H17" s="12">
        <v>101863.281</v>
      </c>
      <c r="I17" s="12">
        <v>125166.60433</v>
      </c>
      <c r="J17" s="12">
        <v>97768.368629999997</v>
      </c>
      <c r="K17" s="13">
        <v>78.110586408683801</v>
      </c>
      <c r="L17" s="12">
        <v>199</v>
      </c>
      <c r="M17" s="12">
        <v>385.76</v>
      </c>
      <c r="N17" s="12">
        <v>365.70765</v>
      </c>
      <c r="O17" s="13">
        <v>94.801858668602193</v>
      </c>
    </row>
    <row r="18" spans="2:15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2:15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2:15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</sheetData>
  <mergeCells count="7">
    <mergeCell ref="B17:C17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55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3339559.2</v>
      </c>
      <c r="E6" s="4">
        <v>6207665.2000000002</v>
      </c>
      <c r="F6" s="4">
        <v>5258917.4356800001</v>
      </c>
      <c r="G6" s="5">
        <v>84.716512025809607</v>
      </c>
      <c r="H6" s="4">
        <v>3339559.2</v>
      </c>
      <c r="I6" s="4">
        <v>6207665.2000000002</v>
      </c>
      <c r="J6" s="4">
        <v>5258917.4356800001</v>
      </c>
      <c r="K6" s="5">
        <v>84.716512025809607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1137966.7316300001</v>
      </c>
      <c r="E7" s="7">
        <v>3896135.7191699999</v>
      </c>
      <c r="F7" s="7">
        <v>3578839.5703799999</v>
      </c>
      <c r="G7" s="8">
        <v>91.856132032854504</v>
      </c>
      <c r="H7" s="7">
        <v>742968.73163000005</v>
      </c>
      <c r="I7" s="7">
        <v>1147587.0705200001</v>
      </c>
      <c r="J7" s="7">
        <v>985164.19949999999</v>
      </c>
      <c r="K7" s="8">
        <v>85.8465753760713</v>
      </c>
      <c r="L7" s="7">
        <v>394998</v>
      </c>
      <c r="M7" s="7">
        <v>2748548.6486499999</v>
      </c>
      <c r="N7" s="7">
        <v>2593675.3708799998</v>
      </c>
      <c r="O7" s="8">
        <v>94.365270636702405</v>
      </c>
    </row>
    <row r="8" spans="2:15" x14ac:dyDescent="0.2">
      <c r="B8" s="6" t="s">
        <v>14</v>
      </c>
      <c r="C8" s="6" t="s">
        <v>15</v>
      </c>
      <c r="D8" s="7">
        <v>2573461.446</v>
      </c>
      <c r="E8" s="7">
        <v>2287318.9128899998</v>
      </c>
      <c r="F8" s="7">
        <v>2125515.1059300001</v>
      </c>
      <c r="G8" s="8">
        <v>92.9260495312583</v>
      </c>
      <c r="H8" s="7">
        <v>495901.196</v>
      </c>
      <c r="I8" s="7">
        <v>850997.37613999995</v>
      </c>
      <c r="J8" s="7">
        <v>785567.41769999999</v>
      </c>
      <c r="K8" s="8">
        <v>92.311379532475101</v>
      </c>
      <c r="L8" s="7">
        <v>2077560.25</v>
      </c>
      <c r="M8" s="7">
        <v>1436321.53675</v>
      </c>
      <c r="N8" s="7">
        <v>1339947.68823</v>
      </c>
      <c r="O8" s="8">
        <v>93.290231605238802</v>
      </c>
    </row>
    <row r="9" spans="2:15" x14ac:dyDescent="0.2">
      <c r="B9" s="6" t="s">
        <v>16</v>
      </c>
      <c r="C9" s="6" t="s">
        <v>17</v>
      </c>
      <c r="D9" s="7">
        <v>575352.11699999997</v>
      </c>
      <c r="E9" s="7">
        <v>1626569.2188800001</v>
      </c>
      <c r="F9" s="7">
        <v>1586648.0592199999</v>
      </c>
      <c r="G9" s="8">
        <v>97.545683319429301</v>
      </c>
      <c r="H9" s="7">
        <v>360877.11700000003</v>
      </c>
      <c r="I9" s="7">
        <v>575686.26448000001</v>
      </c>
      <c r="J9" s="7">
        <v>544698.93599999999</v>
      </c>
      <c r="K9" s="8">
        <v>94.617323637556296</v>
      </c>
      <c r="L9" s="7">
        <v>214475</v>
      </c>
      <c r="M9" s="7">
        <v>1050882.9543999999</v>
      </c>
      <c r="N9" s="7">
        <v>1041949.12322</v>
      </c>
      <c r="O9" s="8">
        <v>99.149873813958607</v>
      </c>
    </row>
    <row r="10" spans="2:15" x14ac:dyDescent="0.2">
      <c r="B10" s="6" t="s">
        <v>18</v>
      </c>
      <c r="C10" s="6" t="s">
        <v>19</v>
      </c>
      <c r="D10" s="7">
        <v>486696.92300000001</v>
      </c>
      <c r="E10" s="7">
        <v>1260375.67936</v>
      </c>
      <c r="F10" s="7">
        <v>1140434.8310100001</v>
      </c>
      <c r="G10" s="8">
        <v>90.483722407996297</v>
      </c>
      <c r="H10" s="7">
        <v>318195.41100000002</v>
      </c>
      <c r="I10" s="7">
        <v>368988.95854000002</v>
      </c>
      <c r="J10" s="7">
        <v>314027.54365000001</v>
      </c>
      <c r="K10" s="8">
        <v>85.104861915795794</v>
      </c>
      <c r="L10" s="7">
        <v>168501.51199999999</v>
      </c>
      <c r="M10" s="7">
        <v>891386.72082000005</v>
      </c>
      <c r="N10" s="7">
        <v>826407.28735999996</v>
      </c>
      <c r="O10" s="8">
        <v>92.710298241797403</v>
      </c>
    </row>
    <row r="11" spans="2:15" x14ac:dyDescent="0.2">
      <c r="B11" s="6" t="s">
        <v>20</v>
      </c>
      <c r="C11" s="6" t="s">
        <v>21</v>
      </c>
      <c r="D11" s="7">
        <v>2741153.3883199999</v>
      </c>
      <c r="E11" s="7">
        <v>3473843.6297599999</v>
      </c>
      <c r="F11" s="7">
        <v>3183244.2378099998</v>
      </c>
      <c r="G11" s="8">
        <v>91.634643843480205</v>
      </c>
      <c r="H11" s="7">
        <v>654161.38832000003</v>
      </c>
      <c r="I11" s="7">
        <v>1415322.28076</v>
      </c>
      <c r="J11" s="7">
        <v>1286825.0122400001</v>
      </c>
      <c r="K11" s="8">
        <v>90.920988790553096</v>
      </c>
      <c r="L11" s="7">
        <v>2086992</v>
      </c>
      <c r="M11" s="7">
        <v>2058521.3489999999</v>
      </c>
      <c r="N11" s="7">
        <v>1896419.22557</v>
      </c>
      <c r="O11" s="8">
        <v>92.125312496334004</v>
      </c>
    </row>
    <row r="12" spans="2:15" x14ac:dyDescent="0.2">
      <c r="B12" s="6" t="s">
        <v>22</v>
      </c>
      <c r="C12" s="6" t="s">
        <v>23</v>
      </c>
      <c r="D12" s="7">
        <v>516300.10849999997</v>
      </c>
      <c r="E12" s="7">
        <v>1580625.17606</v>
      </c>
      <c r="F12" s="7">
        <v>1301159.37632</v>
      </c>
      <c r="G12" s="8">
        <v>82.319287078760794</v>
      </c>
      <c r="H12" s="7">
        <v>302217.85849999997</v>
      </c>
      <c r="I12" s="7">
        <v>534489.89893999998</v>
      </c>
      <c r="J12" s="7">
        <v>436617.03587000002</v>
      </c>
      <c r="K12" s="8">
        <v>81.688547666831198</v>
      </c>
      <c r="L12" s="7">
        <v>214082.25</v>
      </c>
      <c r="M12" s="7">
        <v>1046135.27712</v>
      </c>
      <c r="N12" s="7">
        <v>864542.34045000002</v>
      </c>
      <c r="O12" s="8">
        <v>82.641543532503405</v>
      </c>
    </row>
    <row r="13" spans="2:15" x14ac:dyDescent="0.2">
      <c r="B13" s="6" t="s">
        <v>24</v>
      </c>
      <c r="C13" s="6" t="s">
        <v>25</v>
      </c>
      <c r="D13" s="7">
        <v>862162.38</v>
      </c>
      <c r="E13" s="7">
        <v>2388355.1145199998</v>
      </c>
      <c r="F13" s="7">
        <v>2006740.64827</v>
      </c>
      <c r="G13" s="8">
        <v>84.021870787556907</v>
      </c>
      <c r="H13" s="7">
        <v>537352.62</v>
      </c>
      <c r="I13" s="7">
        <v>770292.19434000005</v>
      </c>
      <c r="J13" s="7">
        <v>575665.78689999995</v>
      </c>
      <c r="K13" s="8">
        <v>74.733431174548102</v>
      </c>
      <c r="L13" s="7">
        <v>324809.76</v>
      </c>
      <c r="M13" s="7">
        <v>1618062.9201799999</v>
      </c>
      <c r="N13" s="7">
        <v>1431074.8613700001</v>
      </c>
      <c r="O13" s="8">
        <v>88.443709050004102</v>
      </c>
    </row>
    <row r="14" spans="2:15" x14ac:dyDescent="0.2">
      <c r="B14" s="6" t="s">
        <v>26</v>
      </c>
      <c r="C14" s="6" t="s">
        <v>27</v>
      </c>
      <c r="D14" s="7">
        <v>766590.79437999998</v>
      </c>
      <c r="E14" s="7">
        <v>1955939.5217200001</v>
      </c>
      <c r="F14" s="7">
        <v>1777408.3822399999</v>
      </c>
      <c r="G14" s="8">
        <v>90.8723589100033</v>
      </c>
      <c r="H14" s="7">
        <v>539492.05000000005</v>
      </c>
      <c r="I14" s="7">
        <v>904057.54601000005</v>
      </c>
      <c r="J14" s="7">
        <v>817438.26301999995</v>
      </c>
      <c r="K14" s="8">
        <v>90.418830817541604</v>
      </c>
      <c r="L14" s="7">
        <v>227098.74437999999</v>
      </c>
      <c r="M14" s="7">
        <v>1051881.9757099999</v>
      </c>
      <c r="N14" s="7">
        <v>959970.11921999999</v>
      </c>
      <c r="O14" s="8">
        <v>91.262151209696199</v>
      </c>
    </row>
    <row r="15" spans="2:15" x14ac:dyDescent="0.2">
      <c r="B15" s="6" t="s">
        <v>28</v>
      </c>
      <c r="C15" s="6" t="s">
        <v>29</v>
      </c>
      <c r="D15" s="7">
        <v>794843.66200000001</v>
      </c>
      <c r="E15" s="7">
        <v>2456196.5557900001</v>
      </c>
      <c r="F15" s="7">
        <v>2091480.7218200001</v>
      </c>
      <c r="G15" s="8">
        <v>85.151195122790398</v>
      </c>
      <c r="H15" s="7">
        <v>322577.66200000001</v>
      </c>
      <c r="I15" s="7">
        <v>632712.25647000002</v>
      </c>
      <c r="J15" s="7">
        <v>588694.80218</v>
      </c>
      <c r="K15" s="8">
        <v>93.043053324811495</v>
      </c>
      <c r="L15" s="7">
        <v>472266</v>
      </c>
      <c r="M15" s="7">
        <v>1823484.29932</v>
      </c>
      <c r="N15" s="7">
        <v>1502785.91964</v>
      </c>
      <c r="O15" s="8">
        <v>82.4128795734851</v>
      </c>
    </row>
    <row r="16" spans="2:15" x14ac:dyDescent="0.2">
      <c r="B16" s="6" t="s">
        <v>30</v>
      </c>
      <c r="C16" s="6" t="s">
        <v>31</v>
      </c>
      <c r="D16" s="7">
        <v>2141154</v>
      </c>
      <c r="E16" s="7">
        <v>4613211.4117299998</v>
      </c>
      <c r="F16" s="7">
        <v>4236703.5048900004</v>
      </c>
      <c r="G16" s="8">
        <v>91.838485748070099</v>
      </c>
      <c r="H16" s="7">
        <v>1570865</v>
      </c>
      <c r="I16" s="7">
        <v>2585043.83073</v>
      </c>
      <c r="J16" s="7">
        <v>2346414.1441700002</v>
      </c>
      <c r="K16" s="8">
        <v>90.768834024272095</v>
      </c>
      <c r="L16" s="7">
        <v>570289</v>
      </c>
      <c r="M16" s="7">
        <v>2028167.581</v>
      </c>
      <c r="N16" s="7">
        <v>1890289.36072</v>
      </c>
      <c r="O16" s="8">
        <v>93.201832946564593</v>
      </c>
    </row>
    <row r="17" spans="2:15" x14ac:dyDescent="0.2">
      <c r="B17" s="6" t="s">
        <v>32</v>
      </c>
      <c r="C17" s="6" t="s">
        <v>33</v>
      </c>
      <c r="D17" s="7">
        <v>994389.76875000005</v>
      </c>
      <c r="E17" s="7">
        <v>2657453.7672000001</v>
      </c>
      <c r="F17" s="7">
        <v>2500196.5859900001</v>
      </c>
      <c r="G17" s="8">
        <v>94.082411398799493</v>
      </c>
      <c r="H17" s="7">
        <v>317529.76874999999</v>
      </c>
      <c r="I17" s="7">
        <v>579001.54896000004</v>
      </c>
      <c r="J17" s="7">
        <v>515510.16340000002</v>
      </c>
      <c r="K17" s="8">
        <v>89.034332347807506</v>
      </c>
      <c r="L17" s="7">
        <v>676860</v>
      </c>
      <c r="M17" s="7">
        <v>2078452.2182400001</v>
      </c>
      <c r="N17" s="7">
        <v>1984686.4225900001</v>
      </c>
      <c r="O17" s="8">
        <v>95.488672059567506</v>
      </c>
    </row>
    <row r="18" spans="2:15" x14ac:dyDescent="0.2">
      <c r="B18" s="6" t="s">
        <v>34</v>
      </c>
      <c r="C18" s="6" t="s">
        <v>35</v>
      </c>
      <c r="D18" s="7">
        <v>2097397.64298</v>
      </c>
      <c r="E18" s="7">
        <v>2081673.57938</v>
      </c>
      <c r="F18" s="7">
        <v>1954043.3047799999</v>
      </c>
      <c r="G18" s="8">
        <v>93.868862252745103</v>
      </c>
      <c r="H18" s="7">
        <v>515550.33298000001</v>
      </c>
      <c r="I18" s="7">
        <v>691647.90338000003</v>
      </c>
      <c r="J18" s="7">
        <v>620361.16931999999</v>
      </c>
      <c r="K18" s="8">
        <v>89.693204633220105</v>
      </c>
      <c r="L18" s="7">
        <v>1581847.31</v>
      </c>
      <c r="M18" s="7">
        <v>1390025.676</v>
      </c>
      <c r="N18" s="7">
        <v>1333682.13546</v>
      </c>
      <c r="O18" s="8">
        <v>95.946582749310295</v>
      </c>
    </row>
    <row r="19" spans="2:15" ht="10.8" thickBot="1" x14ac:dyDescent="0.25">
      <c r="B19" s="9" t="s">
        <v>36</v>
      </c>
      <c r="C19" s="9" t="s">
        <v>37</v>
      </c>
      <c r="D19" s="10">
        <v>2761622.2636199999</v>
      </c>
      <c r="E19" s="10">
        <v>5396327.7653299998</v>
      </c>
      <c r="F19" s="10">
        <v>5019606.7123999996</v>
      </c>
      <c r="G19" s="11">
        <v>93.018936778630604</v>
      </c>
      <c r="H19" s="10">
        <v>1519661.2636200001</v>
      </c>
      <c r="I19" s="10">
        <v>2586967.0713300002</v>
      </c>
      <c r="J19" s="10">
        <v>2394273.8789599999</v>
      </c>
      <c r="K19" s="11">
        <v>92.551385964455505</v>
      </c>
      <c r="L19" s="10">
        <v>1241961</v>
      </c>
      <c r="M19" s="10">
        <v>2809360.6940000001</v>
      </c>
      <c r="N19" s="10">
        <v>2625332.8334400002</v>
      </c>
      <c r="O19" s="11">
        <v>93.449475499780704</v>
      </c>
    </row>
    <row r="20" spans="2:15" ht="15" customHeight="1" thickBot="1" x14ac:dyDescent="0.25">
      <c r="B20" s="36" t="s">
        <v>38</v>
      </c>
      <c r="C20" s="37"/>
      <c r="D20" s="12">
        <v>21788650.426180001</v>
      </c>
      <c r="E20" s="12">
        <v>41881691.251790002</v>
      </c>
      <c r="F20" s="12">
        <v>37760938.476740003</v>
      </c>
      <c r="G20" s="13">
        <v>90.160968547625501</v>
      </c>
      <c r="H20" s="12">
        <v>11536909.5998</v>
      </c>
      <c r="I20" s="12">
        <v>19850459.400600001</v>
      </c>
      <c r="J20" s="12">
        <v>17470175.788589999</v>
      </c>
      <c r="K20" s="13">
        <v>88.008924307625605</v>
      </c>
      <c r="L20" s="12">
        <v>10251740.82638</v>
      </c>
      <c r="M20" s="12">
        <v>22031231.851190001</v>
      </c>
      <c r="N20" s="12">
        <v>20290762.68815</v>
      </c>
      <c r="O20" s="13">
        <v>92.099991617373007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8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4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56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3000</v>
      </c>
      <c r="E6" s="20">
        <v>0</v>
      </c>
      <c r="F6" s="4">
        <v>0</v>
      </c>
      <c r="G6" s="21"/>
      <c r="H6" s="4">
        <v>3000</v>
      </c>
      <c r="I6" s="20">
        <v>0</v>
      </c>
      <c r="J6" s="4">
        <v>0</v>
      </c>
      <c r="K6" s="21"/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117.5</v>
      </c>
      <c r="E7" s="7">
        <v>45</v>
      </c>
      <c r="F7" s="7">
        <v>-1.89</v>
      </c>
      <c r="G7" s="8">
        <v>-4.2</v>
      </c>
      <c r="H7" s="7">
        <v>117.5</v>
      </c>
      <c r="I7" s="7">
        <v>45</v>
      </c>
      <c r="J7" s="7">
        <v>-1.89</v>
      </c>
      <c r="K7" s="8">
        <v>-4.2</v>
      </c>
      <c r="L7" s="7"/>
      <c r="M7" s="7"/>
      <c r="N7" s="7"/>
      <c r="O7" s="7"/>
    </row>
    <row r="8" spans="2:15" x14ac:dyDescent="0.2">
      <c r="B8" s="6" t="s">
        <v>14</v>
      </c>
      <c r="C8" s="6" t="s">
        <v>15</v>
      </c>
      <c r="D8" s="7">
        <v>23</v>
      </c>
      <c r="E8" s="7">
        <v>23</v>
      </c>
      <c r="F8" s="7">
        <v>0</v>
      </c>
      <c r="G8" s="22">
        <v>0</v>
      </c>
      <c r="H8" s="7">
        <v>23</v>
      </c>
      <c r="I8" s="7">
        <v>23</v>
      </c>
      <c r="J8" s="7">
        <v>0</v>
      </c>
      <c r="K8" s="22">
        <v>0</v>
      </c>
      <c r="L8" s="7"/>
      <c r="M8" s="7"/>
      <c r="N8" s="7"/>
      <c r="O8" s="7"/>
    </row>
    <row r="9" spans="2:15" x14ac:dyDescent="0.2">
      <c r="B9" s="6" t="s">
        <v>16</v>
      </c>
      <c r="C9" s="6" t="s">
        <v>17</v>
      </c>
      <c r="D9" s="7">
        <v>1087.3599999999999</v>
      </c>
      <c r="E9" s="7">
        <v>79.36</v>
      </c>
      <c r="F9" s="7">
        <v>0</v>
      </c>
      <c r="G9" s="22">
        <v>0</v>
      </c>
      <c r="H9" s="7">
        <v>87.36</v>
      </c>
      <c r="I9" s="7">
        <v>79.36</v>
      </c>
      <c r="J9" s="7">
        <v>0</v>
      </c>
      <c r="K9" s="22">
        <v>0</v>
      </c>
      <c r="L9" s="7">
        <v>1000</v>
      </c>
      <c r="M9" s="16">
        <v>0</v>
      </c>
      <c r="N9" s="7">
        <v>0</v>
      </c>
      <c r="O9" s="19"/>
    </row>
    <row r="10" spans="2:15" x14ac:dyDescent="0.2">
      <c r="B10" s="6" t="s">
        <v>18</v>
      </c>
      <c r="C10" s="6" t="s">
        <v>19</v>
      </c>
      <c r="D10" s="7">
        <v>100</v>
      </c>
      <c r="E10" s="7">
        <v>50</v>
      </c>
      <c r="F10" s="7">
        <v>0</v>
      </c>
      <c r="G10" s="22">
        <v>0</v>
      </c>
      <c r="H10" s="7">
        <v>100</v>
      </c>
      <c r="I10" s="7">
        <v>50</v>
      </c>
      <c r="J10" s="7">
        <v>0</v>
      </c>
      <c r="K10" s="22">
        <v>0</v>
      </c>
      <c r="L10" s="7"/>
      <c r="M10" s="7"/>
      <c r="N10" s="7"/>
      <c r="O10" s="7"/>
    </row>
    <row r="11" spans="2:15" x14ac:dyDescent="0.2">
      <c r="B11" s="6" t="s">
        <v>20</v>
      </c>
      <c r="C11" s="6" t="s">
        <v>21</v>
      </c>
      <c r="D11" s="7">
        <v>30</v>
      </c>
      <c r="E11" s="7">
        <v>36.5</v>
      </c>
      <c r="F11" s="7">
        <v>0.43459999999999999</v>
      </c>
      <c r="G11" s="8">
        <v>1.19068493150685</v>
      </c>
      <c r="H11" s="7">
        <v>30</v>
      </c>
      <c r="I11" s="7">
        <v>36.5</v>
      </c>
      <c r="J11" s="7">
        <v>0.43459999999999999</v>
      </c>
      <c r="K11" s="8">
        <v>1.19068493150685</v>
      </c>
      <c r="L11" s="7"/>
      <c r="M11" s="7"/>
      <c r="N11" s="7"/>
      <c r="O11" s="7"/>
    </row>
    <row r="12" spans="2:15" x14ac:dyDescent="0.2">
      <c r="B12" s="6" t="s">
        <v>22</v>
      </c>
      <c r="C12" s="6" t="s">
        <v>23</v>
      </c>
      <c r="D12" s="7">
        <v>10</v>
      </c>
      <c r="E12" s="16">
        <v>0</v>
      </c>
      <c r="F12" s="7">
        <v>0</v>
      </c>
      <c r="G12" s="19"/>
      <c r="H12" s="7">
        <v>10</v>
      </c>
      <c r="I12" s="16">
        <v>0</v>
      </c>
      <c r="J12" s="7">
        <v>0</v>
      </c>
      <c r="K12" s="19"/>
      <c r="L12" s="7"/>
      <c r="M12" s="7"/>
      <c r="N12" s="7"/>
      <c r="O12" s="7"/>
    </row>
    <row r="13" spans="2:15" x14ac:dyDescent="0.2">
      <c r="B13" s="6" t="s">
        <v>24</v>
      </c>
      <c r="C13" s="6" t="s">
        <v>25</v>
      </c>
      <c r="D13" s="7">
        <v>500</v>
      </c>
      <c r="E13" s="7">
        <v>500</v>
      </c>
      <c r="F13" s="7">
        <v>0</v>
      </c>
      <c r="G13" s="22">
        <v>0</v>
      </c>
      <c r="H13" s="7"/>
      <c r="I13" s="7"/>
      <c r="J13" s="7"/>
      <c r="K13" s="7"/>
      <c r="L13" s="7">
        <v>500</v>
      </c>
      <c r="M13" s="7">
        <v>500</v>
      </c>
      <c r="N13" s="7">
        <v>0</v>
      </c>
      <c r="O13" s="22">
        <v>0</v>
      </c>
    </row>
    <row r="14" spans="2:15" x14ac:dyDescent="0.2">
      <c r="B14" s="6" t="s">
        <v>26</v>
      </c>
      <c r="C14" s="6" t="s">
        <v>27</v>
      </c>
      <c r="D14" s="7">
        <v>60</v>
      </c>
      <c r="E14" s="7">
        <v>1000</v>
      </c>
      <c r="F14" s="7">
        <v>1000</v>
      </c>
      <c r="G14" s="8">
        <v>100</v>
      </c>
      <c r="H14" s="7">
        <v>60</v>
      </c>
      <c r="I14" s="16">
        <v>0</v>
      </c>
      <c r="J14" s="7">
        <v>0</v>
      </c>
      <c r="K14" s="19"/>
      <c r="L14" s="16">
        <v>0</v>
      </c>
      <c r="M14" s="7">
        <v>1000</v>
      </c>
      <c r="N14" s="7">
        <v>1000</v>
      </c>
      <c r="O14" s="8">
        <v>100</v>
      </c>
    </row>
    <row r="15" spans="2:15" x14ac:dyDescent="0.2">
      <c r="B15" s="6" t="s">
        <v>28</v>
      </c>
      <c r="C15" s="6" t="s">
        <v>29</v>
      </c>
      <c r="D15" s="7">
        <v>24</v>
      </c>
      <c r="E15" s="16">
        <v>0</v>
      </c>
      <c r="F15" s="7">
        <v>0</v>
      </c>
      <c r="G15" s="19"/>
      <c r="H15" s="7">
        <v>24</v>
      </c>
      <c r="I15" s="16">
        <v>0</v>
      </c>
      <c r="J15" s="7">
        <v>0</v>
      </c>
      <c r="K15" s="19"/>
      <c r="L15" s="7"/>
      <c r="M15" s="7"/>
      <c r="N15" s="7"/>
      <c r="O15" s="7"/>
    </row>
    <row r="16" spans="2:15" x14ac:dyDescent="0.2">
      <c r="B16" s="6" t="s">
        <v>32</v>
      </c>
      <c r="C16" s="6" t="s">
        <v>33</v>
      </c>
      <c r="D16" s="7">
        <v>30</v>
      </c>
      <c r="E16" s="7">
        <v>13.516</v>
      </c>
      <c r="F16" s="7">
        <v>0</v>
      </c>
      <c r="G16" s="22">
        <v>0</v>
      </c>
      <c r="H16" s="7">
        <v>30</v>
      </c>
      <c r="I16" s="7">
        <v>13.516</v>
      </c>
      <c r="J16" s="7">
        <v>0</v>
      </c>
      <c r="K16" s="22">
        <v>0</v>
      </c>
      <c r="L16" s="7"/>
      <c r="M16" s="7"/>
      <c r="N16" s="7"/>
      <c r="O16" s="7"/>
    </row>
    <row r="17" spans="2:15" x14ac:dyDescent="0.2">
      <c r="B17" s="6" t="s">
        <v>34</v>
      </c>
      <c r="C17" s="6" t="s">
        <v>35</v>
      </c>
      <c r="D17" s="7">
        <v>10</v>
      </c>
      <c r="E17" s="16">
        <v>0</v>
      </c>
      <c r="F17" s="7">
        <v>0</v>
      </c>
      <c r="G17" s="19"/>
      <c r="H17" s="7">
        <v>10</v>
      </c>
      <c r="I17" s="16">
        <v>0</v>
      </c>
      <c r="J17" s="7">
        <v>0</v>
      </c>
      <c r="K17" s="19"/>
      <c r="L17" s="7"/>
      <c r="M17" s="7"/>
      <c r="N17" s="7"/>
      <c r="O17" s="7"/>
    </row>
    <row r="18" spans="2:15" ht="10.8" thickBot="1" x14ac:dyDescent="0.25">
      <c r="B18" s="9" t="s">
        <v>36</v>
      </c>
      <c r="C18" s="9" t="s">
        <v>37</v>
      </c>
      <c r="D18" s="10">
        <v>10</v>
      </c>
      <c r="E18" s="10">
        <v>28.518000000000001</v>
      </c>
      <c r="F18" s="10">
        <v>2.06874</v>
      </c>
      <c r="G18" s="11">
        <v>7.2541552703555601</v>
      </c>
      <c r="H18" s="10">
        <v>10</v>
      </c>
      <c r="I18" s="10">
        <v>28.518000000000001</v>
      </c>
      <c r="J18" s="10">
        <v>2.06874</v>
      </c>
      <c r="K18" s="11">
        <v>7.2541552703555601</v>
      </c>
      <c r="L18" s="10"/>
      <c r="M18" s="10"/>
      <c r="N18" s="10"/>
      <c r="O18" s="10"/>
    </row>
    <row r="19" spans="2:15" ht="15" customHeight="1" thickBot="1" x14ac:dyDescent="0.25">
      <c r="B19" s="36" t="s">
        <v>38</v>
      </c>
      <c r="C19" s="37"/>
      <c r="D19" s="12">
        <f>SUM(D6:D18)</f>
        <v>5001.8599999999997</v>
      </c>
      <c r="E19" s="12">
        <f t="shared" ref="E19:N19" si="0">SUM(E6:E18)</f>
        <v>1775.8940000000002</v>
      </c>
      <c r="F19" s="12">
        <f t="shared" si="0"/>
        <v>1000.61334</v>
      </c>
      <c r="G19" s="13">
        <f>F19/E19*100</f>
        <v>56.344204102271867</v>
      </c>
      <c r="H19" s="12">
        <f t="shared" si="0"/>
        <v>3501.86</v>
      </c>
      <c r="I19" s="12">
        <f t="shared" si="0"/>
        <v>275.89400000000001</v>
      </c>
      <c r="J19" s="12">
        <f t="shared" si="0"/>
        <v>0.61334</v>
      </c>
      <c r="K19" s="13">
        <f>J19/I19*100</f>
        <v>0.22231001761546099</v>
      </c>
      <c r="L19" s="12">
        <f t="shared" si="0"/>
        <v>1500</v>
      </c>
      <c r="M19" s="12">
        <f t="shared" si="0"/>
        <v>1500</v>
      </c>
      <c r="N19" s="12">
        <f t="shared" si="0"/>
        <v>1000</v>
      </c>
      <c r="O19" s="13">
        <f>N19/M19*100</f>
        <v>66.666666666666657</v>
      </c>
    </row>
    <row r="20" spans="2:15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</sheetData>
  <mergeCells count="7">
    <mergeCell ref="B19:C19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57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117465.1</v>
      </c>
      <c r="E6" s="4">
        <v>481948.5</v>
      </c>
      <c r="F6" s="4">
        <v>333899.28034</v>
      </c>
      <c r="G6" s="5">
        <v>69.281112056578706</v>
      </c>
      <c r="H6" s="4">
        <v>117465.1</v>
      </c>
      <c r="I6" s="4">
        <v>481948.5</v>
      </c>
      <c r="J6" s="4">
        <v>333899.28034</v>
      </c>
      <c r="K6" s="5">
        <v>69.281112056578706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76381.622059999994</v>
      </c>
      <c r="E7" s="7">
        <v>281036.59886000003</v>
      </c>
      <c r="F7" s="7">
        <v>193539.35900999999</v>
      </c>
      <c r="G7" s="8">
        <v>68.866247241489305</v>
      </c>
      <c r="H7" s="7">
        <v>72881.622059999994</v>
      </c>
      <c r="I7" s="7">
        <v>153489.2702</v>
      </c>
      <c r="J7" s="7">
        <v>101993.85481</v>
      </c>
      <c r="K7" s="8">
        <v>66.450152950170207</v>
      </c>
      <c r="L7" s="7">
        <v>3500</v>
      </c>
      <c r="M7" s="7">
        <v>127547.32866</v>
      </c>
      <c r="N7" s="7">
        <v>91545.504199999996</v>
      </c>
      <c r="O7" s="8">
        <v>71.773752662457397</v>
      </c>
    </row>
    <row r="8" spans="2:15" x14ac:dyDescent="0.2">
      <c r="B8" s="6" t="s">
        <v>14</v>
      </c>
      <c r="C8" s="6" t="s">
        <v>15</v>
      </c>
      <c r="D8" s="7">
        <v>37774.665000000001</v>
      </c>
      <c r="E8" s="7">
        <v>227294.92272</v>
      </c>
      <c r="F8" s="7">
        <v>138363.91206999999</v>
      </c>
      <c r="G8" s="8">
        <v>60.874176340686503</v>
      </c>
      <c r="H8" s="7">
        <v>25317.365000000002</v>
      </c>
      <c r="I8" s="7">
        <v>73782.889410000003</v>
      </c>
      <c r="J8" s="7">
        <v>50696.112569999998</v>
      </c>
      <c r="K8" s="8">
        <v>68.709849906107095</v>
      </c>
      <c r="L8" s="7">
        <v>12457.3</v>
      </c>
      <c r="M8" s="7">
        <v>153512.03331</v>
      </c>
      <c r="N8" s="7">
        <v>87667.799499999994</v>
      </c>
      <c r="O8" s="8">
        <v>57.108096094958803</v>
      </c>
    </row>
    <row r="9" spans="2:15" x14ac:dyDescent="0.2">
      <c r="B9" s="6" t="s">
        <v>16</v>
      </c>
      <c r="C9" s="6" t="s">
        <v>17</v>
      </c>
      <c r="D9" s="7">
        <v>49409.077299999997</v>
      </c>
      <c r="E9" s="7">
        <v>106914.02883</v>
      </c>
      <c r="F9" s="7">
        <v>76180.792600000001</v>
      </c>
      <c r="G9" s="8">
        <v>71.254253004656903</v>
      </c>
      <c r="H9" s="7">
        <v>47189.077299999997</v>
      </c>
      <c r="I9" s="7">
        <v>60353.687230000003</v>
      </c>
      <c r="J9" s="7">
        <v>31581.20837</v>
      </c>
      <c r="K9" s="8">
        <v>52.326891395463797</v>
      </c>
      <c r="L9" s="7">
        <v>2220</v>
      </c>
      <c r="M9" s="7">
        <v>46560.3416</v>
      </c>
      <c r="N9" s="7">
        <v>44599.58423</v>
      </c>
      <c r="O9" s="8">
        <v>95.788782249827804</v>
      </c>
    </row>
    <row r="10" spans="2:15" x14ac:dyDescent="0.2">
      <c r="B10" s="6" t="s">
        <v>18</v>
      </c>
      <c r="C10" s="6" t="s">
        <v>19</v>
      </c>
      <c r="D10" s="7">
        <v>8328.4265200000009</v>
      </c>
      <c r="E10" s="7">
        <v>44086.942999999999</v>
      </c>
      <c r="F10" s="7">
        <v>33147.450969999998</v>
      </c>
      <c r="G10" s="8">
        <v>75.186548929010598</v>
      </c>
      <c r="H10" s="7">
        <v>5346.42652</v>
      </c>
      <c r="I10" s="7">
        <v>13961.878000000001</v>
      </c>
      <c r="J10" s="7">
        <v>9412.0856100000001</v>
      </c>
      <c r="K10" s="8">
        <v>67.412747840942302</v>
      </c>
      <c r="L10" s="7">
        <v>2982</v>
      </c>
      <c r="M10" s="7">
        <v>30125.064999999999</v>
      </c>
      <c r="N10" s="7">
        <v>23735.36536</v>
      </c>
      <c r="O10" s="8">
        <v>78.789424553938701</v>
      </c>
    </row>
    <row r="11" spans="2:15" x14ac:dyDescent="0.2">
      <c r="B11" s="6" t="s">
        <v>20</v>
      </c>
      <c r="C11" s="6" t="s">
        <v>21</v>
      </c>
      <c r="D11" s="7">
        <v>43497.37</v>
      </c>
      <c r="E11" s="7">
        <v>126282.41648</v>
      </c>
      <c r="F11" s="7">
        <v>83676.524109999998</v>
      </c>
      <c r="G11" s="8">
        <v>66.261421377894095</v>
      </c>
      <c r="H11" s="7">
        <v>32651.37</v>
      </c>
      <c r="I11" s="7">
        <v>74994.428480000002</v>
      </c>
      <c r="J11" s="7">
        <v>46412.165029999996</v>
      </c>
      <c r="K11" s="8">
        <v>61.887484138075003</v>
      </c>
      <c r="L11" s="7">
        <v>10846</v>
      </c>
      <c r="M11" s="7">
        <v>51287.987999999998</v>
      </c>
      <c r="N11" s="7">
        <v>37264.359080000002</v>
      </c>
      <c r="O11" s="8">
        <v>72.657088985436502</v>
      </c>
    </row>
    <row r="12" spans="2:15" x14ac:dyDescent="0.2">
      <c r="B12" s="6" t="s">
        <v>22</v>
      </c>
      <c r="C12" s="6" t="s">
        <v>23</v>
      </c>
      <c r="D12" s="7">
        <v>37408.962</v>
      </c>
      <c r="E12" s="7">
        <v>372107.48116999998</v>
      </c>
      <c r="F12" s="7">
        <v>321472.54053</v>
      </c>
      <c r="G12" s="8">
        <v>86.392388435515699</v>
      </c>
      <c r="H12" s="7">
        <v>31049.962</v>
      </c>
      <c r="I12" s="7">
        <v>74722.188920000001</v>
      </c>
      <c r="J12" s="7">
        <v>42346.258759999997</v>
      </c>
      <c r="K12" s="8">
        <v>56.671598319124797</v>
      </c>
      <c r="L12" s="7">
        <v>6359</v>
      </c>
      <c r="M12" s="7">
        <v>297385.29225</v>
      </c>
      <c r="N12" s="7">
        <v>279126.28177</v>
      </c>
      <c r="O12" s="8">
        <v>93.860150129869098</v>
      </c>
    </row>
    <row r="13" spans="2:15" x14ac:dyDescent="0.2">
      <c r="B13" s="6" t="s">
        <v>24</v>
      </c>
      <c r="C13" s="6" t="s">
        <v>25</v>
      </c>
      <c r="D13" s="7">
        <v>27630.125</v>
      </c>
      <c r="E13" s="7">
        <v>162776.96612999999</v>
      </c>
      <c r="F13" s="7">
        <v>98388.619430000006</v>
      </c>
      <c r="G13" s="8">
        <v>60.4438218558657</v>
      </c>
      <c r="H13" s="7">
        <v>27130.125</v>
      </c>
      <c r="I13" s="7">
        <v>82842.552060000002</v>
      </c>
      <c r="J13" s="7">
        <v>38318.680520000002</v>
      </c>
      <c r="K13" s="8">
        <v>46.254828668541101</v>
      </c>
      <c r="L13" s="7">
        <v>500</v>
      </c>
      <c r="M13" s="7">
        <v>79934.414069999999</v>
      </c>
      <c r="N13" s="7">
        <v>60069.938909999997</v>
      </c>
      <c r="O13" s="8">
        <v>75.149032627418407</v>
      </c>
    </row>
    <row r="14" spans="2:15" x14ac:dyDescent="0.2">
      <c r="B14" s="6" t="s">
        <v>26</v>
      </c>
      <c r="C14" s="6" t="s">
        <v>27</v>
      </c>
      <c r="D14" s="7">
        <v>38196.83483</v>
      </c>
      <c r="E14" s="7">
        <v>220128.18629000001</v>
      </c>
      <c r="F14" s="7">
        <v>70232.431880000004</v>
      </c>
      <c r="G14" s="8">
        <v>31.905242605994498</v>
      </c>
      <c r="H14" s="7">
        <v>32831.83483</v>
      </c>
      <c r="I14" s="7">
        <v>184947.12229</v>
      </c>
      <c r="J14" s="7">
        <v>44953.738160000001</v>
      </c>
      <c r="K14" s="8">
        <v>24.306265273763898</v>
      </c>
      <c r="L14" s="7">
        <v>5365</v>
      </c>
      <c r="M14" s="7">
        <v>35181.063999999998</v>
      </c>
      <c r="N14" s="7">
        <v>25278.693719999999</v>
      </c>
      <c r="O14" s="8">
        <v>71.853124510390003</v>
      </c>
    </row>
    <row r="15" spans="2:15" x14ac:dyDescent="0.2">
      <c r="B15" s="6" t="s">
        <v>28</v>
      </c>
      <c r="C15" s="6" t="s">
        <v>29</v>
      </c>
      <c r="D15" s="7">
        <v>13808.874</v>
      </c>
      <c r="E15" s="7">
        <v>152391.07876999999</v>
      </c>
      <c r="F15" s="7">
        <v>113648.75628</v>
      </c>
      <c r="G15" s="8">
        <v>74.577040334183295</v>
      </c>
      <c r="H15" s="7">
        <v>12808.874</v>
      </c>
      <c r="I15" s="7">
        <v>36774.9234</v>
      </c>
      <c r="J15" s="7">
        <v>21608.485390000002</v>
      </c>
      <c r="K15" s="8">
        <v>58.758750235765298</v>
      </c>
      <c r="L15" s="7">
        <v>1000</v>
      </c>
      <c r="M15" s="7">
        <v>115616.15536999999</v>
      </c>
      <c r="N15" s="7">
        <v>92040.27089</v>
      </c>
      <c r="O15" s="8">
        <v>79.608486024681099</v>
      </c>
    </row>
    <row r="16" spans="2:15" x14ac:dyDescent="0.2">
      <c r="B16" s="6" t="s">
        <v>30</v>
      </c>
      <c r="C16" s="6" t="s">
        <v>31</v>
      </c>
      <c r="D16" s="7">
        <v>51962</v>
      </c>
      <c r="E16" s="7">
        <v>197710.12998</v>
      </c>
      <c r="F16" s="7">
        <v>147524.37216999999</v>
      </c>
      <c r="G16" s="8">
        <v>74.616496476393706</v>
      </c>
      <c r="H16" s="7">
        <v>40962</v>
      </c>
      <c r="I16" s="7">
        <v>123643.42598</v>
      </c>
      <c r="J16" s="7">
        <v>75610.596999999994</v>
      </c>
      <c r="K16" s="8">
        <v>61.152136800407298</v>
      </c>
      <c r="L16" s="7">
        <v>11000</v>
      </c>
      <c r="M16" s="7">
        <v>74066.703999999998</v>
      </c>
      <c r="N16" s="7">
        <v>71913.775169999994</v>
      </c>
      <c r="O16" s="8">
        <v>97.093256870185598</v>
      </c>
    </row>
    <row r="17" spans="2:15" x14ac:dyDescent="0.2">
      <c r="B17" s="6" t="s">
        <v>32</v>
      </c>
      <c r="C17" s="6" t="s">
        <v>33</v>
      </c>
      <c r="D17" s="7">
        <v>46595.648950000003</v>
      </c>
      <c r="E17" s="7">
        <v>160273.64397999999</v>
      </c>
      <c r="F17" s="7">
        <v>118205.72014999999</v>
      </c>
      <c r="G17" s="8">
        <v>73.752438151809002</v>
      </c>
      <c r="H17" s="7">
        <v>39446.648950000003</v>
      </c>
      <c r="I17" s="7">
        <v>128261.99468</v>
      </c>
      <c r="J17" s="7">
        <v>87246.937239999999</v>
      </c>
      <c r="K17" s="8">
        <v>68.0224391158673</v>
      </c>
      <c r="L17" s="7">
        <v>7149</v>
      </c>
      <c r="M17" s="7">
        <v>32011.649300000001</v>
      </c>
      <c r="N17" s="7">
        <v>30958.782910000002</v>
      </c>
      <c r="O17" s="8">
        <v>96.710989864555302</v>
      </c>
    </row>
    <row r="18" spans="2:15" x14ac:dyDescent="0.2">
      <c r="B18" s="6" t="s">
        <v>34</v>
      </c>
      <c r="C18" s="6" t="s">
        <v>35</v>
      </c>
      <c r="D18" s="7">
        <v>55530.3</v>
      </c>
      <c r="E18" s="7">
        <v>100115.16976999999</v>
      </c>
      <c r="F18" s="7">
        <v>72540.397129999998</v>
      </c>
      <c r="G18" s="8">
        <v>72.4569486289151</v>
      </c>
      <c r="H18" s="7">
        <v>54890.3</v>
      </c>
      <c r="I18" s="7">
        <v>81745.794769999993</v>
      </c>
      <c r="J18" s="7">
        <v>59228.152970000003</v>
      </c>
      <c r="K18" s="8">
        <v>72.454067070537803</v>
      </c>
      <c r="L18" s="7">
        <v>640</v>
      </c>
      <c r="M18" s="7">
        <v>18369.375</v>
      </c>
      <c r="N18" s="7">
        <v>13312.24416</v>
      </c>
      <c r="O18" s="8">
        <v>72.469771889353893</v>
      </c>
    </row>
    <row r="19" spans="2:15" x14ac:dyDescent="0.2">
      <c r="B19" s="6" t="s">
        <v>36</v>
      </c>
      <c r="C19" s="6" t="s">
        <v>37</v>
      </c>
      <c r="D19" s="7">
        <v>99694.585000000006</v>
      </c>
      <c r="E19" s="7">
        <v>348258.91703000001</v>
      </c>
      <c r="F19" s="7">
        <v>219583.99523</v>
      </c>
      <c r="G19" s="8">
        <v>63.051937651056399</v>
      </c>
      <c r="H19" s="7">
        <v>78409.585000000006</v>
      </c>
      <c r="I19" s="7">
        <v>218153.48103</v>
      </c>
      <c r="J19" s="7">
        <v>116534.09645</v>
      </c>
      <c r="K19" s="8">
        <v>53.418398780432199</v>
      </c>
      <c r="L19" s="7">
        <v>21285</v>
      </c>
      <c r="M19" s="7">
        <v>130105.436</v>
      </c>
      <c r="N19" s="7">
        <v>103049.89878</v>
      </c>
      <c r="O19" s="8">
        <v>79.204914066772702</v>
      </c>
    </row>
    <row r="20" spans="2:15" ht="15" customHeight="1" thickBot="1" x14ac:dyDescent="0.25">
      <c r="B20" s="54" t="s">
        <v>38</v>
      </c>
      <c r="C20" s="55"/>
      <c r="D20" s="23">
        <v>703683.59065999999</v>
      </c>
      <c r="E20" s="23">
        <v>2981324.9830100001</v>
      </c>
      <c r="F20" s="23">
        <v>2020404.1518999999</v>
      </c>
      <c r="G20" s="24">
        <v>67.768665389177499</v>
      </c>
      <c r="H20" s="23">
        <v>618380.29066000006</v>
      </c>
      <c r="I20" s="23">
        <v>1789622.1364500001</v>
      </c>
      <c r="J20" s="23">
        <v>1059841.65322</v>
      </c>
      <c r="K20" s="24">
        <v>59.221532391321702</v>
      </c>
      <c r="L20" s="23">
        <v>85303.3</v>
      </c>
      <c r="M20" s="23">
        <v>1191702.84656</v>
      </c>
      <c r="N20" s="23">
        <v>960562.49867999996</v>
      </c>
      <c r="O20" s="24">
        <v>80.604196042057296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58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2751947.4</v>
      </c>
      <c r="E6" s="4">
        <v>3038451.4</v>
      </c>
      <c r="F6" s="4">
        <v>2574602.4865199998</v>
      </c>
      <c r="G6" s="5">
        <v>84.734035453718306</v>
      </c>
      <c r="H6" s="4">
        <v>2751947.4</v>
      </c>
      <c r="I6" s="4">
        <v>3038451.4</v>
      </c>
      <c r="J6" s="4">
        <v>2574602.4865199998</v>
      </c>
      <c r="K6" s="5">
        <v>84.734035453718306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783712.53017000004</v>
      </c>
      <c r="E7" s="7">
        <v>818439.05004999996</v>
      </c>
      <c r="F7" s="7">
        <v>739951.41546000005</v>
      </c>
      <c r="G7" s="8">
        <v>90.410081901003494</v>
      </c>
      <c r="H7" s="7">
        <v>783712.53017000004</v>
      </c>
      <c r="I7" s="7">
        <v>810439.05004999996</v>
      </c>
      <c r="J7" s="7">
        <v>736951.41546000005</v>
      </c>
      <c r="K7" s="8">
        <v>90.932367512959004</v>
      </c>
      <c r="L7" s="16">
        <v>0</v>
      </c>
      <c r="M7" s="7">
        <v>8000</v>
      </c>
      <c r="N7" s="7">
        <v>3000</v>
      </c>
      <c r="O7" s="8">
        <v>37.5</v>
      </c>
    </row>
    <row r="8" spans="2:15" x14ac:dyDescent="0.2">
      <c r="B8" s="6" t="s">
        <v>14</v>
      </c>
      <c r="C8" s="6" t="s">
        <v>15</v>
      </c>
      <c r="D8" s="7">
        <v>352970.451</v>
      </c>
      <c r="E8" s="7">
        <v>354891.42437999998</v>
      </c>
      <c r="F8" s="7">
        <v>322971.60227999999</v>
      </c>
      <c r="G8" s="8">
        <v>91.005749954154496</v>
      </c>
      <c r="H8" s="7">
        <v>352800.451</v>
      </c>
      <c r="I8" s="7">
        <v>354821.42437999998</v>
      </c>
      <c r="J8" s="7">
        <v>322901.60227999999</v>
      </c>
      <c r="K8" s="8">
        <v>91.003975547481303</v>
      </c>
      <c r="L8" s="7">
        <v>170</v>
      </c>
      <c r="M8" s="7">
        <v>70</v>
      </c>
      <c r="N8" s="7">
        <v>70</v>
      </c>
      <c r="O8" s="8">
        <v>100</v>
      </c>
    </row>
    <row r="9" spans="2:15" x14ac:dyDescent="0.2">
      <c r="B9" s="6" t="s">
        <v>16</v>
      </c>
      <c r="C9" s="6" t="s">
        <v>17</v>
      </c>
      <c r="D9" s="7">
        <v>380079.31</v>
      </c>
      <c r="E9" s="7">
        <v>384764.82737000001</v>
      </c>
      <c r="F9" s="7">
        <v>368717.82867000002</v>
      </c>
      <c r="G9" s="8">
        <v>95.829400829154096</v>
      </c>
      <c r="H9" s="7">
        <v>377049.31</v>
      </c>
      <c r="I9" s="7">
        <v>381734.82737000001</v>
      </c>
      <c r="J9" s="7">
        <v>365713.82867000002</v>
      </c>
      <c r="K9" s="8">
        <v>95.8031079295598</v>
      </c>
      <c r="L9" s="7">
        <v>3030</v>
      </c>
      <c r="M9" s="7">
        <v>3030</v>
      </c>
      <c r="N9" s="7">
        <v>3004</v>
      </c>
      <c r="O9" s="8">
        <v>99.141914191419104</v>
      </c>
    </row>
    <row r="10" spans="2:15" x14ac:dyDescent="0.2">
      <c r="B10" s="6" t="s">
        <v>18</v>
      </c>
      <c r="C10" s="6" t="s">
        <v>19</v>
      </c>
      <c r="D10" s="7">
        <v>222877.2702</v>
      </c>
      <c r="E10" s="7">
        <v>236277.09830000001</v>
      </c>
      <c r="F10" s="7">
        <v>202334.26951000001</v>
      </c>
      <c r="G10" s="8">
        <v>85.634312832595</v>
      </c>
      <c r="H10" s="7">
        <v>213077.2702</v>
      </c>
      <c r="I10" s="7">
        <v>224986.90429999999</v>
      </c>
      <c r="J10" s="7">
        <v>200315.86950999999</v>
      </c>
      <c r="K10" s="8">
        <v>89.034457420195693</v>
      </c>
      <c r="L10" s="7">
        <v>9800</v>
      </c>
      <c r="M10" s="7">
        <v>11290.194</v>
      </c>
      <c r="N10" s="7">
        <v>2018.4</v>
      </c>
      <c r="O10" s="8">
        <v>17.877460741595801</v>
      </c>
    </row>
    <row r="11" spans="2:15" x14ac:dyDescent="0.2">
      <c r="B11" s="6" t="s">
        <v>20</v>
      </c>
      <c r="C11" s="6" t="s">
        <v>21</v>
      </c>
      <c r="D11" s="7">
        <v>778438.52300000004</v>
      </c>
      <c r="E11" s="7">
        <v>813302.24468999996</v>
      </c>
      <c r="F11" s="7">
        <v>767970.04147000005</v>
      </c>
      <c r="G11" s="8">
        <v>94.426155403360696</v>
      </c>
      <c r="H11" s="7">
        <v>776438.52300000004</v>
      </c>
      <c r="I11" s="7">
        <v>811302.24468999996</v>
      </c>
      <c r="J11" s="7">
        <v>765970.04147000005</v>
      </c>
      <c r="K11" s="8">
        <v>94.4124149148236</v>
      </c>
      <c r="L11" s="7">
        <v>2000</v>
      </c>
      <c r="M11" s="7">
        <v>2000</v>
      </c>
      <c r="N11" s="7">
        <v>2000</v>
      </c>
      <c r="O11" s="8">
        <v>100</v>
      </c>
    </row>
    <row r="12" spans="2:15" x14ac:dyDescent="0.2">
      <c r="B12" s="6" t="s">
        <v>22</v>
      </c>
      <c r="C12" s="6" t="s">
        <v>23</v>
      </c>
      <c r="D12" s="7">
        <v>254778.158</v>
      </c>
      <c r="E12" s="7">
        <v>248436.467</v>
      </c>
      <c r="F12" s="7">
        <v>228278.28914000001</v>
      </c>
      <c r="G12" s="8">
        <v>91.885982720886105</v>
      </c>
      <c r="H12" s="7">
        <v>254778.158</v>
      </c>
      <c r="I12" s="7">
        <v>248436.467</v>
      </c>
      <c r="J12" s="7">
        <v>228278.28914000001</v>
      </c>
      <c r="K12" s="8">
        <v>91.885982720886105</v>
      </c>
      <c r="L12" s="7"/>
      <c r="M12" s="7"/>
      <c r="N12" s="7"/>
      <c r="O12" s="7"/>
    </row>
    <row r="13" spans="2:15" x14ac:dyDescent="0.2">
      <c r="B13" s="6" t="s">
        <v>24</v>
      </c>
      <c r="C13" s="6" t="s">
        <v>25</v>
      </c>
      <c r="D13" s="7">
        <v>308130.57</v>
      </c>
      <c r="E13" s="7">
        <v>332691.86359999998</v>
      </c>
      <c r="F13" s="7">
        <v>295432.79281000001</v>
      </c>
      <c r="G13" s="8">
        <v>88.800726778579403</v>
      </c>
      <c r="H13" s="7">
        <v>308130.57</v>
      </c>
      <c r="I13" s="7">
        <v>329050.80359999998</v>
      </c>
      <c r="J13" s="7">
        <v>291791.73281000002</v>
      </c>
      <c r="K13" s="8">
        <v>88.676802979246702</v>
      </c>
      <c r="L13" s="16">
        <v>0</v>
      </c>
      <c r="M13" s="7">
        <v>3641.06</v>
      </c>
      <c r="N13" s="7">
        <v>3641.06</v>
      </c>
      <c r="O13" s="8">
        <v>100</v>
      </c>
    </row>
    <row r="14" spans="2:15" x14ac:dyDescent="0.2">
      <c r="B14" s="6" t="s">
        <v>26</v>
      </c>
      <c r="C14" s="6" t="s">
        <v>27</v>
      </c>
      <c r="D14" s="7">
        <v>259769.01800000001</v>
      </c>
      <c r="E14" s="7">
        <v>261298.25247000001</v>
      </c>
      <c r="F14" s="7">
        <v>242755.34177999999</v>
      </c>
      <c r="G14" s="8">
        <v>92.903545846664699</v>
      </c>
      <c r="H14" s="7">
        <v>259769.01800000001</v>
      </c>
      <c r="I14" s="7">
        <v>261298.25247000001</v>
      </c>
      <c r="J14" s="7">
        <v>242755.34177999999</v>
      </c>
      <c r="K14" s="8">
        <v>92.903545846664699</v>
      </c>
      <c r="L14" s="7"/>
      <c r="M14" s="7"/>
      <c r="N14" s="7"/>
      <c r="O14" s="7"/>
    </row>
    <row r="15" spans="2:15" x14ac:dyDescent="0.2">
      <c r="B15" s="6" t="s">
        <v>28</v>
      </c>
      <c r="C15" s="6" t="s">
        <v>29</v>
      </c>
      <c r="D15" s="7">
        <v>167800.44099999999</v>
      </c>
      <c r="E15" s="7">
        <v>188069.28782</v>
      </c>
      <c r="F15" s="7">
        <v>170078.98673</v>
      </c>
      <c r="G15" s="8">
        <v>90.434216400490399</v>
      </c>
      <c r="H15" s="7">
        <v>165390.44099999999</v>
      </c>
      <c r="I15" s="7">
        <v>174787.06281999999</v>
      </c>
      <c r="J15" s="7">
        <v>157714.99522000001</v>
      </c>
      <c r="K15" s="8">
        <v>90.232648043533302</v>
      </c>
      <c r="L15" s="7">
        <v>2410</v>
      </c>
      <c r="M15" s="7">
        <v>13282.225</v>
      </c>
      <c r="N15" s="7">
        <v>12363.99151</v>
      </c>
      <c r="O15" s="8">
        <v>93.086749471568197</v>
      </c>
    </row>
    <row r="16" spans="2:15" x14ac:dyDescent="0.2">
      <c r="B16" s="6" t="s">
        <v>30</v>
      </c>
      <c r="C16" s="6" t="s">
        <v>31</v>
      </c>
      <c r="D16" s="7">
        <v>871031.7</v>
      </c>
      <c r="E16" s="7">
        <v>856210.9</v>
      </c>
      <c r="F16" s="7">
        <v>800918.16961999994</v>
      </c>
      <c r="G16" s="8">
        <v>93.542159953815101</v>
      </c>
      <c r="H16" s="7">
        <v>855931.7</v>
      </c>
      <c r="I16" s="7">
        <v>844775.9</v>
      </c>
      <c r="J16" s="7">
        <v>789733.16961999994</v>
      </c>
      <c r="K16" s="8">
        <v>93.484339411197695</v>
      </c>
      <c r="L16" s="7">
        <v>15100</v>
      </c>
      <c r="M16" s="7">
        <v>11435</v>
      </c>
      <c r="N16" s="7">
        <v>11185</v>
      </c>
      <c r="O16" s="8">
        <v>97.813729777000404</v>
      </c>
    </row>
    <row r="17" spans="2:15" x14ac:dyDescent="0.2">
      <c r="B17" s="6" t="s">
        <v>32</v>
      </c>
      <c r="C17" s="6" t="s">
        <v>33</v>
      </c>
      <c r="D17" s="7">
        <v>310647.43900000001</v>
      </c>
      <c r="E17" s="7">
        <v>324218.68063000002</v>
      </c>
      <c r="F17" s="7">
        <v>307728.52944999997</v>
      </c>
      <c r="G17" s="8">
        <v>94.913879993602606</v>
      </c>
      <c r="H17" s="7">
        <v>310647.43900000001</v>
      </c>
      <c r="I17" s="7">
        <v>324218.68063000002</v>
      </c>
      <c r="J17" s="7">
        <v>307728.52944999997</v>
      </c>
      <c r="K17" s="8">
        <v>94.913879993602606</v>
      </c>
      <c r="L17" s="7"/>
      <c r="M17" s="7"/>
      <c r="N17" s="7"/>
      <c r="O17" s="7"/>
    </row>
    <row r="18" spans="2:15" x14ac:dyDescent="0.2">
      <c r="B18" s="6" t="s">
        <v>34</v>
      </c>
      <c r="C18" s="6" t="s">
        <v>35</v>
      </c>
      <c r="D18" s="7">
        <v>281191.90000000002</v>
      </c>
      <c r="E18" s="7">
        <v>284278.80602000002</v>
      </c>
      <c r="F18" s="7">
        <v>267980.62206000002</v>
      </c>
      <c r="G18" s="8">
        <v>94.266831147850894</v>
      </c>
      <c r="H18" s="7">
        <v>281191.90000000002</v>
      </c>
      <c r="I18" s="7">
        <v>284278.80602000002</v>
      </c>
      <c r="J18" s="7">
        <v>267980.62206000002</v>
      </c>
      <c r="K18" s="8">
        <v>94.266831147850894</v>
      </c>
      <c r="L18" s="7"/>
      <c r="M18" s="7"/>
      <c r="N18" s="7"/>
      <c r="O18" s="7"/>
    </row>
    <row r="19" spans="2:15" x14ac:dyDescent="0.2">
      <c r="B19" s="6" t="s">
        <v>36</v>
      </c>
      <c r="C19" s="6" t="s">
        <v>37</v>
      </c>
      <c r="D19" s="7">
        <v>1139314.013</v>
      </c>
      <c r="E19" s="7">
        <v>1142321.56008</v>
      </c>
      <c r="F19" s="7">
        <v>1093565.0877400001</v>
      </c>
      <c r="G19" s="8">
        <v>95.731808446600198</v>
      </c>
      <c r="H19" s="7">
        <v>1128592.013</v>
      </c>
      <c r="I19" s="7">
        <v>1131183.10708</v>
      </c>
      <c r="J19" s="7">
        <v>1082446.53351</v>
      </c>
      <c r="K19" s="8">
        <v>95.691539834270799</v>
      </c>
      <c r="L19" s="7">
        <v>10722</v>
      </c>
      <c r="M19" s="7">
        <v>11138.453</v>
      </c>
      <c r="N19" s="7">
        <v>11118.55423</v>
      </c>
      <c r="O19" s="8">
        <v>99.821350684875199</v>
      </c>
    </row>
    <row r="20" spans="2:15" ht="15" customHeight="1" thickBot="1" x14ac:dyDescent="0.25">
      <c r="B20" s="54" t="s">
        <v>38</v>
      </c>
      <c r="C20" s="55"/>
      <c r="D20" s="23">
        <v>8862688.7233700007</v>
      </c>
      <c r="E20" s="23">
        <v>9283651.8624099996</v>
      </c>
      <c r="F20" s="23">
        <v>8383285.4632400004</v>
      </c>
      <c r="G20" s="24">
        <v>90.301592385043705</v>
      </c>
      <c r="H20" s="23">
        <v>8819456.7233700007</v>
      </c>
      <c r="I20" s="23">
        <v>9219764.9304099996</v>
      </c>
      <c r="J20" s="23">
        <v>8334884.4574999996</v>
      </c>
      <c r="K20" s="24">
        <v>90.402353209772699</v>
      </c>
      <c r="L20" s="23">
        <v>43232</v>
      </c>
      <c r="M20" s="23">
        <v>63886.932000000001</v>
      </c>
      <c r="N20" s="23">
        <v>48401.005740000001</v>
      </c>
      <c r="O20" s="24">
        <v>75.760416449486101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59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12</v>
      </c>
      <c r="C6" s="3" t="s">
        <v>13</v>
      </c>
      <c r="D6" s="4">
        <v>9</v>
      </c>
      <c r="E6" s="4">
        <v>19</v>
      </c>
      <c r="F6" s="4">
        <v>0</v>
      </c>
      <c r="G6" s="25">
        <v>0</v>
      </c>
      <c r="H6" s="4">
        <v>9</v>
      </c>
      <c r="I6" s="4">
        <v>19</v>
      </c>
      <c r="J6" s="4">
        <v>0</v>
      </c>
      <c r="K6" s="25">
        <v>0</v>
      </c>
      <c r="L6" s="4"/>
      <c r="M6" s="4"/>
      <c r="N6" s="4"/>
      <c r="O6" s="4"/>
    </row>
    <row r="7" spans="2:15" x14ac:dyDescent="0.2">
      <c r="B7" s="6" t="s">
        <v>22</v>
      </c>
      <c r="C7" s="6" t="s">
        <v>23</v>
      </c>
      <c r="D7" s="16">
        <v>0</v>
      </c>
      <c r="E7" s="16">
        <v>0</v>
      </c>
      <c r="F7" s="7">
        <v>0.3</v>
      </c>
      <c r="G7" s="19"/>
      <c r="H7" s="16">
        <v>0</v>
      </c>
      <c r="I7" s="16">
        <v>0</v>
      </c>
      <c r="J7" s="7">
        <v>0.3</v>
      </c>
      <c r="K7" s="19"/>
      <c r="L7" s="7"/>
      <c r="M7" s="7"/>
      <c r="N7" s="7"/>
      <c r="O7" s="7"/>
    </row>
    <row r="8" spans="2:15" x14ac:dyDescent="0.2">
      <c r="B8" s="6" t="s">
        <v>24</v>
      </c>
      <c r="C8" s="6" t="s">
        <v>25</v>
      </c>
      <c r="D8" s="7">
        <v>149.4</v>
      </c>
      <c r="E8" s="7">
        <v>173.86500000000001</v>
      </c>
      <c r="F8" s="7">
        <v>172.00348</v>
      </c>
      <c r="G8" s="8">
        <v>98.929330227475305</v>
      </c>
      <c r="H8" s="7">
        <v>149.4</v>
      </c>
      <c r="I8" s="7">
        <v>173.86500000000001</v>
      </c>
      <c r="J8" s="7">
        <v>172.00348</v>
      </c>
      <c r="K8" s="8">
        <v>98.929330227475305</v>
      </c>
      <c r="L8" s="7"/>
      <c r="M8" s="7"/>
      <c r="N8" s="7"/>
      <c r="O8" s="7"/>
    </row>
    <row r="9" spans="2:15" ht="10.8" thickBot="1" x14ac:dyDescent="0.25">
      <c r="B9" s="9" t="s">
        <v>36</v>
      </c>
      <c r="C9" s="9" t="s">
        <v>37</v>
      </c>
      <c r="D9" s="10">
        <v>10</v>
      </c>
      <c r="E9" s="10">
        <v>10</v>
      </c>
      <c r="F9" s="10">
        <v>9.0719999999999992</v>
      </c>
      <c r="G9" s="11">
        <v>90.72</v>
      </c>
      <c r="H9" s="10">
        <v>10</v>
      </c>
      <c r="I9" s="10">
        <v>10</v>
      </c>
      <c r="J9" s="10">
        <v>9.0719999999999992</v>
      </c>
      <c r="K9" s="11">
        <v>90.72</v>
      </c>
      <c r="L9" s="10"/>
      <c r="M9" s="10"/>
      <c r="N9" s="10"/>
      <c r="O9" s="10"/>
    </row>
    <row r="10" spans="2:15" ht="15" customHeight="1" thickBot="1" x14ac:dyDescent="0.25">
      <c r="B10" s="36" t="s">
        <v>38</v>
      </c>
      <c r="C10" s="37"/>
      <c r="D10" s="12">
        <v>168.4</v>
      </c>
      <c r="E10" s="12">
        <v>202.86500000000001</v>
      </c>
      <c r="F10" s="12">
        <v>181.37548000000001</v>
      </c>
      <c r="G10" s="13">
        <v>89.406984940724101</v>
      </c>
      <c r="H10" s="12">
        <v>168.4</v>
      </c>
      <c r="I10" s="12">
        <v>202.86500000000001</v>
      </c>
      <c r="J10" s="12">
        <v>181.37548000000001</v>
      </c>
      <c r="K10" s="13">
        <v>89.406984940724101</v>
      </c>
      <c r="L10" s="12"/>
      <c r="M10" s="12"/>
      <c r="N10" s="12"/>
      <c r="O10" s="12"/>
    </row>
    <row r="11" spans="2:15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2:15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2:15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2:15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2:15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</sheetData>
  <mergeCells count="7">
    <mergeCell ref="B10:C1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60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647973.30000000005</v>
      </c>
      <c r="E6" s="4">
        <v>744261.1</v>
      </c>
      <c r="F6" s="4">
        <v>497971.19977000001</v>
      </c>
      <c r="G6" s="5">
        <v>66.908132074886097</v>
      </c>
      <c r="H6" s="4">
        <v>647973.30000000005</v>
      </c>
      <c r="I6" s="4">
        <v>744261.1</v>
      </c>
      <c r="J6" s="4">
        <v>497971.19977000001</v>
      </c>
      <c r="K6" s="5">
        <v>66.908132074886097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490922.54599999997</v>
      </c>
      <c r="E7" s="7">
        <v>615077.67316999997</v>
      </c>
      <c r="F7" s="7">
        <v>491090.14461000002</v>
      </c>
      <c r="G7" s="8">
        <v>79.841972165728194</v>
      </c>
      <c r="H7" s="7">
        <v>486922.54599999997</v>
      </c>
      <c r="I7" s="7">
        <v>607488.12817000004</v>
      </c>
      <c r="J7" s="7">
        <v>486232.59960999998</v>
      </c>
      <c r="K7" s="8">
        <v>80.039852149000694</v>
      </c>
      <c r="L7" s="7">
        <v>4000</v>
      </c>
      <c r="M7" s="7">
        <v>7589.5450000000001</v>
      </c>
      <c r="N7" s="7">
        <v>4857.5450000000001</v>
      </c>
      <c r="O7" s="8">
        <v>64.003112176026406</v>
      </c>
    </row>
    <row r="8" spans="2:15" x14ac:dyDescent="0.2">
      <c r="B8" s="6" t="s">
        <v>14</v>
      </c>
      <c r="C8" s="6" t="s">
        <v>15</v>
      </c>
      <c r="D8" s="7">
        <v>271269.05800000002</v>
      </c>
      <c r="E8" s="7">
        <v>333363.91690000001</v>
      </c>
      <c r="F8" s="7">
        <v>255795.71231999999</v>
      </c>
      <c r="G8" s="8">
        <v>76.731673511243201</v>
      </c>
      <c r="H8" s="7">
        <v>262745.05800000002</v>
      </c>
      <c r="I8" s="7">
        <v>324739.91690000001</v>
      </c>
      <c r="J8" s="7">
        <v>247966.86832000001</v>
      </c>
      <c r="K8" s="8">
        <v>76.358604352405095</v>
      </c>
      <c r="L8" s="7">
        <v>8524</v>
      </c>
      <c r="M8" s="7">
        <v>8624</v>
      </c>
      <c r="N8" s="7">
        <v>7828.8440000000001</v>
      </c>
      <c r="O8" s="8">
        <v>90.7797309833024</v>
      </c>
    </row>
    <row r="9" spans="2:15" x14ac:dyDescent="0.2">
      <c r="B9" s="6" t="s">
        <v>16</v>
      </c>
      <c r="C9" s="6" t="s">
        <v>17</v>
      </c>
      <c r="D9" s="7">
        <v>325596.87</v>
      </c>
      <c r="E9" s="7">
        <v>391469.27961999999</v>
      </c>
      <c r="F9" s="7">
        <v>284362.89681000001</v>
      </c>
      <c r="G9" s="8">
        <v>72.639900910240399</v>
      </c>
      <c r="H9" s="7">
        <v>311096.87</v>
      </c>
      <c r="I9" s="7">
        <v>377019.27961999999</v>
      </c>
      <c r="J9" s="7">
        <v>271152.01932999998</v>
      </c>
      <c r="K9" s="8">
        <v>71.919934599444304</v>
      </c>
      <c r="L9" s="7">
        <v>14500</v>
      </c>
      <c r="M9" s="7">
        <v>14450</v>
      </c>
      <c r="N9" s="7">
        <v>13210.877479999999</v>
      </c>
      <c r="O9" s="8">
        <v>91.424757647058797</v>
      </c>
    </row>
    <row r="10" spans="2:15" x14ac:dyDescent="0.2">
      <c r="B10" s="6" t="s">
        <v>18</v>
      </c>
      <c r="C10" s="6" t="s">
        <v>19</v>
      </c>
      <c r="D10" s="7">
        <v>117827.66</v>
      </c>
      <c r="E10" s="7">
        <v>128418.96339999999</v>
      </c>
      <c r="F10" s="7">
        <v>89793.794500000004</v>
      </c>
      <c r="G10" s="8">
        <v>69.922534898767097</v>
      </c>
      <c r="H10" s="7">
        <v>101097.66</v>
      </c>
      <c r="I10" s="7">
        <v>111440.1194</v>
      </c>
      <c r="J10" s="7">
        <v>82864.494500000001</v>
      </c>
      <c r="K10" s="8">
        <v>74.357865862085603</v>
      </c>
      <c r="L10" s="7">
        <v>16730</v>
      </c>
      <c r="M10" s="7">
        <v>16978.844000000001</v>
      </c>
      <c r="N10" s="7">
        <v>6929.3</v>
      </c>
      <c r="O10" s="8">
        <v>40.811376793378898</v>
      </c>
    </row>
    <row r="11" spans="2:15" x14ac:dyDescent="0.2">
      <c r="B11" s="6" t="s">
        <v>20</v>
      </c>
      <c r="C11" s="6" t="s">
        <v>21</v>
      </c>
      <c r="D11" s="7">
        <v>222152.26</v>
      </c>
      <c r="E11" s="7">
        <v>253546.23613</v>
      </c>
      <c r="F11" s="7">
        <v>197236.75713000001</v>
      </c>
      <c r="G11" s="8">
        <v>77.791238450438399</v>
      </c>
      <c r="H11" s="7">
        <v>193152.26</v>
      </c>
      <c r="I11" s="7">
        <v>241003.98613</v>
      </c>
      <c r="J11" s="7">
        <v>185157.68713000001</v>
      </c>
      <c r="K11" s="8">
        <v>76.827645095514796</v>
      </c>
      <c r="L11" s="7">
        <v>29000</v>
      </c>
      <c r="M11" s="7">
        <v>12542.25</v>
      </c>
      <c r="N11" s="7">
        <v>12079.07</v>
      </c>
      <c r="O11" s="8">
        <v>96.307042197372894</v>
      </c>
    </row>
    <row r="12" spans="2:15" x14ac:dyDescent="0.2">
      <c r="B12" s="6" t="s">
        <v>22</v>
      </c>
      <c r="C12" s="6" t="s">
        <v>23</v>
      </c>
      <c r="D12" s="7">
        <v>167251.51089000001</v>
      </c>
      <c r="E12" s="7">
        <v>188418.74418000001</v>
      </c>
      <c r="F12" s="7">
        <v>135897.06821</v>
      </c>
      <c r="G12" s="8">
        <v>72.125025990076097</v>
      </c>
      <c r="H12" s="7">
        <v>143489.51089000001</v>
      </c>
      <c r="I12" s="7">
        <v>181717.35673</v>
      </c>
      <c r="J12" s="7">
        <v>132606.72312000001</v>
      </c>
      <c r="K12" s="8">
        <v>72.974164662228802</v>
      </c>
      <c r="L12" s="7">
        <v>23762</v>
      </c>
      <c r="M12" s="7">
        <v>6701.3874500000002</v>
      </c>
      <c r="N12" s="7">
        <v>3290.3450899999998</v>
      </c>
      <c r="O12" s="8">
        <v>49.099460590060403</v>
      </c>
    </row>
    <row r="13" spans="2:15" x14ac:dyDescent="0.2">
      <c r="B13" s="6" t="s">
        <v>24</v>
      </c>
      <c r="C13" s="6" t="s">
        <v>25</v>
      </c>
      <c r="D13" s="7">
        <v>250159.90299999999</v>
      </c>
      <c r="E13" s="7">
        <v>334090.12044999999</v>
      </c>
      <c r="F13" s="7">
        <v>259819.67439999999</v>
      </c>
      <c r="G13" s="8">
        <v>77.769337821195705</v>
      </c>
      <c r="H13" s="7">
        <v>244159.90299999999</v>
      </c>
      <c r="I13" s="7">
        <v>322641.98482000001</v>
      </c>
      <c r="J13" s="7">
        <v>248471.29177000001</v>
      </c>
      <c r="K13" s="8">
        <v>77.011456493680001</v>
      </c>
      <c r="L13" s="7">
        <v>6000</v>
      </c>
      <c r="M13" s="7">
        <v>11448.135630000001</v>
      </c>
      <c r="N13" s="7">
        <v>11348.38263</v>
      </c>
      <c r="O13" s="8">
        <v>99.128652880923298</v>
      </c>
    </row>
    <row r="14" spans="2:15" x14ac:dyDescent="0.2">
      <c r="B14" s="6" t="s">
        <v>26</v>
      </c>
      <c r="C14" s="6" t="s">
        <v>27</v>
      </c>
      <c r="D14" s="7">
        <v>207040.40599999999</v>
      </c>
      <c r="E14" s="7">
        <v>271866.30127</v>
      </c>
      <c r="F14" s="7">
        <v>214299.66665999999</v>
      </c>
      <c r="G14" s="8">
        <v>78.825387942131002</v>
      </c>
      <c r="H14" s="7">
        <v>201980.40599999999</v>
      </c>
      <c r="I14" s="7">
        <v>267595.30127</v>
      </c>
      <c r="J14" s="7">
        <v>210155.73712999999</v>
      </c>
      <c r="K14" s="8">
        <v>78.534913031957799</v>
      </c>
      <c r="L14" s="7">
        <v>5060</v>
      </c>
      <c r="M14" s="7">
        <v>4271</v>
      </c>
      <c r="N14" s="7">
        <v>4143.9295300000003</v>
      </c>
      <c r="O14" s="8">
        <v>97.024807539218003</v>
      </c>
    </row>
    <row r="15" spans="2:15" x14ac:dyDescent="0.2">
      <c r="B15" s="6" t="s">
        <v>28</v>
      </c>
      <c r="C15" s="6" t="s">
        <v>29</v>
      </c>
      <c r="D15" s="7">
        <v>202192.52801000001</v>
      </c>
      <c r="E15" s="7">
        <v>264835.91752000002</v>
      </c>
      <c r="F15" s="7">
        <v>221623.75935000001</v>
      </c>
      <c r="G15" s="8">
        <v>83.683422333854395</v>
      </c>
      <c r="H15" s="7">
        <v>188542.52801000001</v>
      </c>
      <c r="I15" s="7">
        <v>250497.40252</v>
      </c>
      <c r="J15" s="7">
        <v>209722.20835</v>
      </c>
      <c r="K15" s="8">
        <v>83.722308590906707</v>
      </c>
      <c r="L15" s="7">
        <v>13650</v>
      </c>
      <c r="M15" s="7">
        <v>14338.514999999999</v>
      </c>
      <c r="N15" s="7">
        <v>11901.550999999999</v>
      </c>
      <c r="O15" s="8">
        <v>83.004069807786905</v>
      </c>
    </row>
    <row r="16" spans="2:15" x14ac:dyDescent="0.2">
      <c r="B16" s="6" t="s">
        <v>30</v>
      </c>
      <c r="C16" s="6" t="s">
        <v>31</v>
      </c>
      <c r="D16" s="7">
        <v>446876.35</v>
      </c>
      <c r="E16" s="7">
        <v>504701.62871000002</v>
      </c>
      <c r="F16" s="7">
        <v>386725.47742000001</v>
      </c>
      <c r="G16" s="8">
        <v>76.624574881689398</v>
      </c>
      <c r="H16" s="7">
        <v>368576.35</v>
      </c>
      <c r="I16" s="7">
        <v>484737.62871000002</v>
      </c>
      <c r="J16" s="7">
        <v>370064.70656000002</v>
      </c>
      <c r="K16" s="8">
        <v>76.343300920299598</v>
      </c>
      <c r="L16" s="7">
        <v>78300</v>
      </c>
      <c r="M16" s="7">
        <v>19964</v>
      </c>
      <c r="N16" s="7">
        <v>16660.770860000001</v>
      </c>
      <c r="O16" s="8">
        <v>83.454071628932098</v>
      </c>
    </row>
    <row r="17" spans="2:15" x14ac:dyDescent="0.2">
      <c r="B17" s="6" t="s">
        <v>32</v>
      </c>
      <c r="C17" s="6" t="s">
        <v>33</v>
      </c>
      <c r="D17" s="7">
        <v>297546.36660000001</v>
      </c>
      <c r="E17" s="7">
        <v>367077.92371</v>
      </c>
      <c r="F17" s="7">
        <v>291367.25851999997</v>
      </c>
      <c r="G17" s="8">
        <v>79.374770232760397</v>
      </c>
      <c r="H17" s="7">
        <v>292521.36660000001</v>
      </c>
      <c r="I17" s="7">
        <v>359306.48371</v>
      </c>
      <c r="J17" s="7">
        <v>283863.44352999999</v>
      </c>
      <c r="K17" s="8">
        <v>79.003150903090599</v>
      </c>
      <c r="L17" s="7">
        <v>5025</v>
      </c>
      <c r="M17" s="7">
        <v>7771.44</v>
      </c>
      <c r="N17" s="7">
        <v>7503.8149899999999</v>
      </c>
      <c r="O17" s="8">
        <v>96.556300891469306</v>
      </c>
    </row>
    <row r="18" spans="2:15" x14ac:dyDescent="0.2">
      <c r="B18" s="6" t="s">
        <v>34</v>
      </c>
      <c r="C18" s="6" t="s">
        <v>35</v>
      </c>
      <c r="D18" s="7">
        <v>184018.98</v>
      </c>
      <c r="E18" s="7">
        <v>257737.46616000001</v>
      </c>
      <c r="F18" s="7">
        <v>212769.29371999999</v>
      </c>
      <c r="G18" s="8">
        <v>82.552721918945096</v>
      </c>
      <c r="H18" s="7">
        <v>181518.98</v>
      </c>
      <c r="I18" s="7">
        <v>242224.72915999999</v>
      </c>
      <c r="J18" s="7">
        <v>202381.75610999999</v>
      </c>
      <c r="K18" s="8">
        <v>83.551236412496095</v>
      </c>
      <c r="L18" s="7">
        <v>2500</v>
      </c>
      <c r="M18" s="7">
        <v>15512.736999999999</v>
      </c>
      <c r="N18" s="7">
        <v>10387.537609999999</v>
      </c>
      <c r="O18" s="8">
        <v>66.961346730754201</v>
      </c>
    </row>
    <row r="19" spans="2:15" x14ac:dyDescent="0.2">
      <c r="B19" s="6" t="s">
        <v>36</v>
      </c>
      <c r="C19" s="6" t="s">
        <v>37</v>
      </c>
      <c r="D19" s="7">
        <v>518484.20250999997</v>
      </c>
      <c r="E19" s="7">
        <v>617833.26344000001</v>
      </c>
      <c r="F19" s="7">
        <v>449312.39276000002</v>
      </c>
      <c r="G19" s="8">
        <v>72.723891597920499</v>
      </c>
      <c r="H19" s="7">
        <v>427434.20250999997</v>
      </c>
      <c r="I19" s="7">
        <v>515867.37644000002</v>
      </c>
      <c r="J19" s="7">
        <v>369564.88906999998</v>
      </c>
      <c r="K19" s="8">
        <v>71.639515493374802</v>
      </c>
      <c r="L19" s="7">
        <v>91050</v>
      </c>
      <c r="M19" s="7">
        <v>101965.887</v>
      </c>
      <c r="N19" s="7">
        <v>79747.503689999998</v>
      </c>
      <c r="O19" s="8">
        <v>78.209983786047999</v>
      </c>
    </row>
    <row r="20" spans="2:15" ht="15" customHeight="1" thickBot="1" x14ac:dyDescent="0.25">
      <c r="B20" s="54" t="s">
        <v>38</v>
      </c>
      <c r="C20" s="55"/>
      <c r="D20" s="23">
        <v>4349311.9410100002</v>
      </c>
      <c r="E20" s="23">
        <v>5272698.5346600004</v>
      </c>
      <c r="F20" s="23">
        <v>3988065.0961799999</v>
      </c>
      <c r="G20" s="24">
        <v>75.636129582689406</v>
      </c>
      <c r="H20" s="23">
        <v>4051210.9410100002</v>
      </c>
      <c r="I20" s="23">
        <v>5030540.7935800003</v>
      </c>
      <c r="J20" s="23">
        <v>3798175.6242999998</v>
      </c>
      <c r="K20" s="24">
        <v>75.502332257145198</v>
      </c>
      <c r="L20" s="23">
        <v>298101</v>
      </c>
      <c r="M20" s="23">
        <v>242157.74108000001</v>
      </c>
      <c r="N20" s="23">
        <v>189889.47188</v>
      </c>
      <c r="O20" s="24">
        <v>78.415610846513303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61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26" t="s">
        <v>10</v>
      </c>
      <c r="C6" s="26" t="s">
        <v>11</v>
      </c>
      <c r="D6" s="27">
        <v>14185410.4</v>
      </c>
      <c r="E6" s="27">
        <v>13597197.199999999</v>
      </c>
      <c r="F6" s="27">
        <v>8914785.8422999997</v>
      </c>
      <c r="G6" s="28">
        <v>65.563407746267004</v>
      </c>
      <c r="H6" s="27">
        <v>14185410.4</v>
      </c>
      <c r="I6" s="27">
        <v>13597197.199999999</v>
      </c>
      <c r="J6" s="27">
        <v>8914785.8422999997</v>
      </c>
      <c r="K6" s="28">
        <v>65.563407746267004</v>
      </c>
      <c r="L6" s="27"/>
      <c r="M6" s="27"/>
      <c r="N6" s="27"/>
      <c r="O6" s="27"/>
    </row>
    <row r="7" spans="2:15" x14ac:dyDescent="0.2">
      <c r="B7" s="6" t="s">
        <v>12</v>
      </c>
      <c r="C7" s="6" t="s">
        <v>13</v>
      </c>
      <c r="D7" s="7">
        <v>8557617.1949000005</v>
      </c>
      <c r="E7" s="7">
        <v>9209692.7888099998</v>
      </c>
      <c r="F7" s="7">
        <v>7856451.1292099999</v>
      </c>
      <c r="G7" s="8">
        <v>85.306332245477094</v>
      </c>
      <c r="H7" s="7">
        <v>7830928.1948999995</v>
      </c>
      <c r="I7" s="7">
        <v>8362949.6193000004</v>
      </c>
      <c r="J7" s="7">
        <v>7120730.1702500004</v>
      </c>
      <c r="K7" s="8">
        <v>85.146156492642206</v>
      </c>
      <c r="L7" s="7">
        <v>726689</v>
      </c>
      <c r="M7" s="7">
        <v>846743.16951000004</v>
      </c>
      <c r="N7" s="7">
        <v>735720.95895999996</v>
      </c>
      <c r="O7" s="8">
        <v>86.888325226851606</v>
      </c>
    </row>
    <row r="8" spans="2:15" x14ac:dyDescent="0.2">
      <c r="B8" s="6" t="s">
        <v>14</v>
      </c>
      <c r="C8" s="6" t="s">
        <v>15</v>
      </c>
      <c r="D8" s="7">
        <v>4057207.8259100001</v>
      </c>
      <c r="E8" s="7">
        <v>4273815.7211600002</v>
      </c>
      <c r="F8" s="7">
        <v>3796487.32064</v>
      </c>
      <c r="G8" s="8">
        <v>88.831329386601595</v>
      </c>
      <c r="H8" s="7">
        <v>3458709.2859100001</v>
      </c>
      <c r="I8" s="7">
        <v>3647954.7822799999</v>
      </c>
      <c r="J8" s="7">
        <v>3318840.6180500002</v>
      </c>
      <c r="K8" s="8">
        <v>90.978118319100901</v>
      </c>
      <c r="L8" s="7">
        <v>598498.54</v>
      </c>
      <c r="M8" s="7">
        <v>625860.93888000003</v>
      </c>
      <c r="N8" s="7">
        <v>477646.70259</v>
      </c>
      <c r="O8" s="8">
        <v>76.318343727404596</v>
      </c>
    </row>
    <row r="9" spans="2:15" x14ac:dyDescent="0.2">
      <c r="B9" s="6" t="s">
        <v>16</v>
      </c>
      <c r="C9" s="6" t="s">
        <v>17</v>
      </c>
      <c r="D9" s="7">
        <v>3936714.9528299998</v>
      </c>
      <c r="E9" s="7">
        <v>4117992.63429</v>
      </c>
      <c r="F9" s="7">
        <v>3732876.7862300002</v>
      </c>
      <c r="G9" s="8">
        <v>90.647971420512306</v>
      </c>
      <c r="H9" s="7">
        <v>3404707.9528299998</v>
      </c>
      <c r="I9" s="7">
        <v>3643205.64756</v>
      </c>
      <c r="J9" s="7">
        <v>3284338.0173499999</v>
      </c>
      <c r="K9" s="8">
        <v>90.149674080288406</v>
      </c>
      <c r="L9" s="7">
        <v>532007</v>
      </c>
      <c r="M9" s="7">
        <v>474786.98673</v>
      </c>
      <c r="N9" s="7">
        <v>448538.76887999999</v>
      </c>
      <c r="O9" s="8">
        <v>94.471580185720896</v>
      </c>
    </row>
    <row r="10" spans="2:15" x14ac:dyDescent="0.2">
      <c r="B10" s="6" t="s">
        <v>18</v>
      </c>
      <c r="C10" s="6" t="s">
        <v>19</v>
      </c>
      <c r="D10" s="7">
        <v>2606113.2955999998</v>
      </c>
      <c r="E10" s="7">
        <v>2424569.61846</v>
      </c>
      <c r="F10" s="7">
        <v>1872809.1864</v>
      </c>
      <c r="G10" s="8">
        <v>77.242953641790706</v>
      </c>
      <c r="H10" s="7">
        <v>1644481.2956000001</v>
      </c>
      <c r="I10" s="7">
        <v>1758886.5813</v>
      </c>
      <c r="J10" s="7">
        <v>1517994.6779</v>
      </c>
      <c r="K10" s="8">
        <v>86.304295799337098</v>
      </c>
      <c r="L10" s="7">
        <v>961632</v>
      </c>
      <c r="M10" s="7">
        <v>665683.03715999995</v>
      </c>
      <c r="N10" s="7">
        <v>354814.5085</v>
      </c>
      <c r="O10" s="8">
        <v>53.300818661948099</v>
      </c>
    </row>
    <row r="11" spans="2:15" x14ac:dyDescent="0.2">
      <c r="B11" s="6" t="s">
        <v>20</v>
      </c>
      <c r="C11" s="6" t="s">
        <v>21</v>
      </c>
      <c r="D11" s="7">
        <v>5508659.9789399998</v>
      </c>
      <c r="E11" s="7">
        <v>5700954.0101899998</v>
      </c>
      <c r="F11" s="7">
        <v>4768091.5579899997</v>
      </c>
      <c r="G11" s="8">
        <v>83.6367307904505</v>
      </c>
      <c r="H11" s="7">
        <v>4686116.9789399998</v>
      </c>
      <c r="I11" s="7">
        <v>4856324.4981899997</v>
      </c>
      <c r="J11" s="7">
        <v>4199931.3608200001</v>
      </c>
      <c r="K11" s="8">
        <v>86.483746347373497</v>
      </c>
      <c r="L11" s="7">
        <v>822543</v>
      </c>
      <c r="M11" s="7">
        <v>844629.51199999999</v>
      </c>
      <c r="N11" s="7">
        <v>568160.19717000006</v>
      </c>
      <c r="O11" s="8">
        <v>67.267386362649404</v>
      </c>
    </row>
    <row r="12" spans="2:15" x14ac:dyDescent="0.2">
      <c r="B12" s="6" t="s">
        <v>22</v>
      </c>
      <c r="C12" s="6" t="s">
        <v>23</v>
      </c>
      <c r="D12" s="7">
        <v>2882202.4671</v>
      </c>
      <c r="E12" s="7">
        <v>3027660.2214700002</v>
      </c>
      <c r="F12" s="7">
        <v>2487240.3447199999</v>
      </c>
      <c r="G12" s="8">
        <v>82.150577105127994</v>
      </c>
      <c r="H12" s="7">
        <v>2325626.9571000002</v>
      </c>
      <c r="I12" s="7">
        <v>2409312.4253799999</v>
      </c>
      <c r="J12" s="7">
        <v>2120603.98343</v>
      </c>
      <c r="K12" s="8">
        <v>88.016977835306506</v>
      </c>
      <c r="L12" s="7">
        <v>556575.51</v>
      </c>
      <c r="M12" s="7">
        <v>618347.79608999996</v>
      </c>
      <c r="N12" s="7">
        <v>366636.36128999997</v>
      </c>
      <c r="O12" s="8">
        <v>59.292903380322898</v>
      </c>
    </row>
    <row r="13" spans="2:15" x14ac:dyDescent="0.2">
      <c r="B13" s="6" t="s">
        <v>24</v>
      </c>
      <c r="C13" s="6" t="s">
        <v>25</v>
      </c>
      <c r="D13" s="7">
        <v>3508627.6502700001</v>
      </c>
      <c r="E13" s="7">
        <v>3802571.5511099999</v>
      </c>
      <c r="F13" s="7">
        <v>3322201.9021100001</v>
      </c>
      <c r="G13" s="8">
        <v>87.367242337365695</v>
      </c>
      <c r="H13" s="7">
        <v>2998851.9702699999</v>
      </c>
      <c r="I13" s="7">
        <v>3249344.54697</v>
      </c>
      <c r="J13" s="7">
        <v>2817396.6916499999</v>
      </c>
      <c r="K13" s="8">
        <v>86.706615778163993</v>
      </c>
      <c r="L13" s="7">
        <v>509775.68</v>
      </c>
      <c r="M13" s="7">
        <v>553227.00413999998</v>
      </c>
      <c r="N13" s="7">
        <v>504805.21045999997</v>
      </c>
      <c r="O13" s="8">
        <v>91.247391519639905</v>
      </c>
    </row>
    <row r="14" spans="2:15" x14ac:dyDescent="0.2">
      <c r="B14" s="6" t="s">
        <v>26</v>
      </c>
      <c r="C14" s="6" t="s">
        <v>27</v>
      </c>
      <c r="D14" s="7">
        <v>3696248.1426200001</v>
      </c>
      <c r="E14" s="7">
        <v>3732528.7720699999</v>
      </c>
      <c r="F14" s="7">
        <v>3083703.27813</v>
      </c>
      <c r="G14" s="8">
        <v>82.616999531388203</v>
      </c>
      <c r="H14" s="7">
        <v>2902035.8838</v>
      </c>
      <c r="I14" s="7">
        <v>3033401.2096000002</v>
      </c>
      <c r="J14" s="7">
        <v>2625460.0630800002</v>
      </c>
      <c r="K14" s="8">
        <v>86.5516917040528</v>
      </c>
      <c r="L14" s="7">
        <v>794212.25881999999</v>
      </c>
      <c r="M14" s="7">
        <v>699127.56247</v>
      </c>
      <c r="N14" s="7">
        <v>458243.21505</v>
      </c>
      <c r="O14" s="8">
        <v>65.545007756672902</v>
      </c>
    </row>
    <row r="15" spans="2:15" ht="11.25" customHeight="1" x14ac:dyDescent="0.2">
      <c r="B15" s="6" t="s">
        <v>28</v>
      </c>
      <c r="C15" s="6" t="s">
        <v>29</v>
      </c>
      <c r="D15" s="7">
        <v>3380893.5388400001</v>
      </c>
      <c r="E15" s="7">
        <v>3723426.76743</v>
      </c>
      <c r="F15" s="7">
        <v>3192869.3276800001</v>
      </c>
      <c r="G15" s="8">
        <v>85.750829198765103</v>
      </c>
      <c r="H15" s="7">
        <v>2902284.5388400001</v>
      </c>
      <c r="I15" s="7">
        <v>3233538.1404300001</v>
      </c>
      <c r="J15" s="7">
        <v>2777327.79372</v>
      </c>
      <c r="K15" s="8">
        <v>85.891295327373697</v>
      </c>
      <c r="L15" s="7">
        <v>478609</v>
      </c>
      <c r="M15" s="7">
        <v>489888.62699999998</v>
      </c>
      <c r="N15" s="7">
        <v>415541.53395999997</v>
      </c>
      <c r="O15" s="8">
        <v>84.823674414470503</v>
      </c>
    </row>
    <row r="16" spans="2:15" x14ac:dyDescent="0.2">
      <c r="B16" s="6" t="s">
        <v>30</v>
      </c>
      <c r="C16" s="6" t="s">
        <v>31</v>
      </c>
      <c r="D16" s="7">
        <v>7677917.2050000001</v>
      </c>
      <c r="E16" s="7">
        <v>8015824.7313999999</v>
      </c>
      <c r="F16" s="8">
        <v>6984028.2729900004</v>
      </c>
      <c r="G16" s="8">
        <v>87.128006250333897</v>
      </c>
      <c r="H16" s="7">
        <v>6836861.2050000001</v>
      </c>
      <c r="I16" s="7">
        <v>7242447.5143999998</v>
      </c>
      <c r="J16" s="8">
        <v>6330508.34442</v>
      </c>
      <c r="K16" s="8">
        <v>87.408411753529293</v>
      </c>
      <c r="L16" s="7">
        <v>841056</v>
      </c>
      <c r="M16" s="7">
        <v>773377.21699999995</v>
      </c>
      <c r="N16" s="8">
        <v>653519.92856999999</v>
      </c>
      <c r="O16" s="8">
        <v>84.5020921491666</v>
      </c>
    </row>
    <row r="17" spans="2:15" x14ac:dyDescent="0.2">
      <c r="B17" s="6" t="s">
        <v>32</v>
      </c>
      <c r="C17" s="6" t="s">
        <v>33</v>
      </c>
      <c r="D17" s="7">
        <v>4474304.3738399995</v>
      </c>
      <c r="E17" s="7">
        <v>4774573.7017999999</v>
      </c>
      <c r="F17" s="8">
        <v>4190910.7124999999</v>
      </c>
      <c r="G17" s="8">
        <v>87.775599964454202</v>
      </c>
      <c r="H17" s="7">
        <v>3772201.37384</v>
      </c>
      <c r="I17" s="7">
        <v>4034083.2014100002</v>
      </c>
      <c r="J17" s="8">
        <v>3510211.2044000002</v>
      </c>
      <c r="K17" s="8">
        <v>87.013852445410805</v>
      </c>
      <c r="L17" s="7">
        <v>702103</v>
      </c>
      <c r="M17" s="7">
        <v>740490.50038999994</v>
      </c>
      <c r="N17" s="8">
        <v>680699.50809999998</v>
      </c>
      <c r="O17" s="8">
        <v>91.925488273177095</v>
      </c>
    </row>
    <row r="18" spans="2:15" x14ac:dyDescent="0.2">
      <c r="B18" s="6" t="s">
        <v>34</v>
      </c>
      <c r="C18" s="6" t="s">
        <v>35</v>
      </c>
      <c r="D18" s="7">
        <v>3647720.1209999998</v>
      </c>
      <c r="E18" s="7">
        <v>3840640.6742400001</v>
      </c>
      <c r="F18" s="8">
        <v>3261660.8007800002</v>
      </c>
      <c r="G18" s="8">
        <v>84.924914289864702</v>
      </c>
      <c r="H18" s="7">
        <v>3051946.139</v>
      </c>
      <c r="I18" s="7">
        <v>3192968.1572400001</v>
      </c>
      <c r="J18" s="8">
        <v>2815000.9199700002</v>
      </c>
      <c r="K18" s="8">
        <v>88.162511536077602</v>
      </c>
      <c r="L18" s="7">
        <v>595773.98199999996</v>
      </c>
      <c r="M18" s="7">
        <v>647672.51699999999</v>
      </c>
      <c r="N18" s="8">
        <v>446659.88081</v>
      </c>
      <c r="O18" s="8">
        <v>68.963846556113793</v>
      </c>
    </row>
    <row r="19" spans="2:15" ht="10.8" thickBot="1" x14ac:dyDescent="0.25">
      <c r="B19" s="9" t="s">
        <v>36</v>
      </c>
      <c r="C19" s="9" t="s">
        <v>37</v>
      </c>
      <c r="D19" s="10">
        <v>7513287.9211400002</v>
      </c>
      <c r="E19" s="10">
        <v>7668708.9817500003</v>
      </c>
      <c r="F19" s="11">
        <v>6685104.1719399998</v>
      </c>
      <c r="G19" s="11">
        <v>87.173788806554199</v>
      </c>
      <c r="H19" s="10">
        <v>6803265.9211400002</v>
      </c>
      <c r="I19" s="10">
        <v>6999971.7787499996</v>
      </c>
      <c r="J19" s="11">
        <v>6085865.6046099998</v>
      </c>
      <c r="K19" s="11">
        <v>86.941287721830903</v>
      </c>
      <c r="L19" s="10">
        <v>710022</v>
      </c>
      <c r="M19" s="10">
        <v>668737.20299999998</v>
      </c>
      <c r="N19" s="11">
        <v>599238.56732999999</v>
      </c>
      <c r="O19" s="11">
        <v>89.607481779355993</v>
      </c>
    </row>
    <row r="20" spans="2:15" ht="15" customHeight="1" thickBot="1" x14ac:dyDescent="0.25">
      <c r="B20" s="36" t="s">
        <v>38</v>
      </c>
      <c r="C20" s="37"/>
      <c r="D20" s="12">
        <f>SUM(D6:D19)</f>
        <v>75632925.067990005</v>
      </c>
      <c r="E20" s="12">
        <f t="shared" ref="E20:N20" si="0">SUM(E6:E19)</f>
        <v>77910157.374179989</v>
      </c>
      <c r="F20" s="12">
        <f t="shared" si="0"/>
        <v>64149220.633620001</v>
      </c>
      <c r="G20" s="13">
        <f>F20/E20*100</f>
        <v>82.337429156418992</v>
      </c>
      <c r="H20" s="12">
        <f t="shared" si="0"/>
        <v>66803428.097170003</v>
      </c>
      <c r="I20" s="12">
        <f t="shared" si="0"/>
        <v>69261585.302810013</v>
      </c>
      <c r="J20" s="12">
        <f t="shared" si="0"/>
        <v>57438995.291950002</v>
      </c>
      <c r="K20" s="13">
        <f>J20/I20*100</f>
        <v>82.930523523000616</v>
      </c>
      <c r="L20" s="12">
        <f t="shared" si="0"/>
        <v>8829496.9708199985</v>
      </c>
      <c r="M20" s="12">
        <f t="shared" si="0"/>
        <v>8648572.07137</v>
      </c>
      <c r="N20" s="12">
        <f t="shared" si="0"/>
        <v>6710225.3416699991</v>
      </c>
      <c r="O20" s="13">
        <f>N20/M20*100</f>
        <v>77.587667493496966</v>
      </c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62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78892.100000000006</v>
      </c>
      <c r="E6" s="4">
        <v>78667.8</v>
      </c>
      <c r="F6" s="4">
        <v>45975.189659999996</v>
      </c>
      <c r="G6" s="5">
        <v>58.442195739552901</v>
      </c>
      <c r="H6" s="4">
        <v>78892.100000000006</v>
      </c>
      <c r="I6" s="4">
        <v>78667.8</v>
      </c>
      <c r="J6" s="4">
        <v>45975.189659999996</v>
      </c>
      <c r="K6" s="5">
        <v>58.442195739552901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11898</v>
      </c>
      <c r="E7" s="7">
        <v>7976.1791999999996</v>
      </c>
      <c r="F7" s="7">
        <v>2940.6036300000001</v>
      </c>
      <c r="G7" s="8">
        <v>36.867321511532701</v>
      </c>
      <c r="H7" s="7">
        <v>4908</v>
      </c>
      <c r="I7" s="7">
        <v>686.17920000000004</v>
      </c>
      <c r="J7" s="7">
        <v>92.803359999999998</v>
      </c>
      <c r="K7" s="8">
        <v>13.524653618180199</v>
      </c>
      <c r="L7" s="7">
        <v>6990</v>
      </c>
      <c r="M7" s="7">
        <v>7290</v>
      </c>
      <c r="N7" s="7">
        <v>2847.8002700000002</v>
      </c>
      <c r="O7" s="8">
        <v>39.064475582990397</v>
      </c>
    </row>
    <row r="8" spans="2:15" x14ac:dyDescent="0.2">
      <c r="B8" s="6" t="s">
        <v>14</v>
      </c>
      <c r="C8" s="6" t="s">
        <v>15</v>
      </c>
      <c r="D8" s="7">
        <v>1415.7180000000001</v>
      </c>
      <c r="E8" s="7">
        <v>1402.6324</v>
      </c>
      <c r="F8" s="7">
        <v>840.40719000000001</v>
      </c>
      <c r="G8" s="8">
        <v>59.916425002017597</v>
      </c>
      <c r="H8" s="7">
        <v>615.71799999999996</v>
      </c>
      <c r="I8" s="7">
        <v>291.61399999999998</v>
      </c>
      <c r="J8" s="7">
        <v>111.92789999999999</v>
      </c>
      <c r="K8" s="8">
        <v>38.382210730623399</v>
      </c>
      <c r="L8" s="7">
        <v>800</v>
      </c>
      <c r="M8" s="7">
        <v>1111.0183999999999</v>
      </c>
      <c r="N8" s="7">
        <v>728.47928999999999</v>
      </c>
      <c r="O8" s="8">
        <v>65.568607144580099</v>
      </c>
    </row>
    <row r="9" spans="2:15" x14ac:dyDescent="0.2">
      <c r="B9" s="6" t="s">
        <v>16</v>
      </c>
      <c r="C9" s="6" t="s">
        <v>17</v>
      </c>
      <c r="D9" s="7">
        <v>51420</v>
      </c>
      <c r="E9" s="7">
        <v>56917.100830000003</v>
      </c>
      <c r="F9" s="7">
        <v>54372.713100000001</v>
      </c>
      <c r="G9" s="8">
        <v>95.529660343031907</v>
      </c>
      <c r="H9" s="7">
        <v>1791</v>
      </c>
      <c r="I9" s="7">
        <v>2594.5601900000001</v>
      </c>
      <c r="J9" s="7">
        <v>2360.2163500000001</v>
      </c>
      <c r="K9" s="8">
        <v>90.967878066455697</v>
      </c>
      <c r="L9" s="7">
        <v>49629</v>
      </c>
      <c r="M9" s="7">
        <v>54322.540639999999</v>
      </c>
      <c r="N9" s="7">
        <v>52012.496749999998</v>
      </c>
      <c r="O9" s="8">
        <v>95.747540776288702</v>
      </c>
    </row>
    <row r="10" spans="2:15" x14ac:dyDescent="0.2">
      <c r="B10" s="6" t="s">
        <v>18</v>
      </c>
      <c r="C10" s="6" t="s">
        <v>19</v>
      </c>
      <c r="D10" s="7">
        <v>800</v>
      </c>
      <c r="E10" s="7">
        <v>7578.7775899999997</v>
      </c>
      <c r="F10" s="7">
        <v>7244.1695900000004</v>
      </c>
      <c r="G10" s="8">
        <v>95.584934430039098</v>
      </c>
      <c r="H10" s="7">
        <v>600</v>
      </c>
      <c r="I10" s="7">
        <v>450</v>
      </c>
      <c r="J10" s="7">
        <v>315.392</v>
      </c>
      <c r="K10" s="8">
        <v>70.087111111111099</v>
      </c>
      <c r="L10" s="7">
        <v>200</v>
      </c>
      <c r="M10" s="7">
        <v>7128.7775899999997</v>
      </c>
      <c r="N10" s="7">
        <v>6928.7775899999997</v>
      </c>
      <c r="O10" s="8">
        <v>97.194469914722106</v>
      </c>
    </row>
    <row r="11" spans="2:15" x14ac:dyDescent="0.2">
      <c r="B11" s="6" t="s">
        <v>20</v>
      </c>
      <c r="C11" s="6" t="s">
        <v>21</v>
      </c>
      <c r="D11" s="7">
        <v>1035.951</v>
      </c>
      <c r="E11" s="7">
        <v>1071.4670000000001</v>
      </c>
      <c r="F11" s="7">
        <v>871.46579999999994</v>
      </c>
      <c r="G11" s="8">
        <v>81.333890824449099</v>
      </c>
      <c r="H11" s="7">
        <v>1035.951</v>
      </c>
      <c r="I11" s="7">
        <v>568.24300000000005</v>
      </c>
      <c r="J11" s="7">
        <v>368.24180000000001</v>
      </c>
      <c r="K11" s="8">
        <v>64.803578750640099</v>
      </c>
      <c r="L11" s="16">
        <v>0</v>
      </c>
      <c r="M11" s="7">
        <v>503.22399999999999</v>
      </c>
      <c r="N11" s="7">
        <v>503.22399999999999</v>
      </c>
      <c r="O11" s="8">
        <v>100</v>
      </c>
    </row>
    <row r="12" spans="2:15" x14ac:dyDescent="0.2">
      <c r="B12" s="6" t="s">
        <v>22</v>
      </c>
      <c r="C12" s="6" t="s">
        <v>23</v>
      </c>
      <c r="D12" s="7">
        <v>1742.8050000000001</v>
      </c>
      <c r="E12" s="7">
        <v>1300.338</v>
      </c>
      <c r="F12" s="7">
        <v>979.83711000000005</v>
      </c>
      <c r="G12" s="8">
        <v>75.352493736244</v>
      </c>
      <c r="H12" s="7">
        <v>1742.8050000000001</v>
      </c>
      <c r="I12" s="7">
        <v>1300.338</v>
      </c>
      <c r="J12" s="7">
        <v>979.83711000000005</v>
      </c>
      <c r="K12" s="8">
        <v>75.352493736244</v>
      </c>
      <c r="L12" s="7"/>
      <c r="M12" s="7"/>
      <c r="N12" s="7"/>
      <c r="O12" s="7"/>
    </row>
    <row r="13" spans="2:15" x14ac:dyDescent="0.2">
      <c r="B13" s="6" t="s">
        <v>24</v>
      </c>
      <c r="C13" s="6" t="s">
        <v>25</v>
      </c>
      <c r="D13" s="7">
        <v>481</v>
      </c>
      <c r="E13" s="7">
        <v>392</v>
      </c>
      <c r="F13" s="7">
        <v>53.009770000000003</v>
      </c>
      <c r="G13" s="8">
        <v>13.522900510204099</v>
      </c>
      <c r="H13" s="7">
        <v>481</v>
      </c>
      <c r="I13" s="7">
        <v>392</v>
      </c>
      <c r="J13" s="7">
        <v>53.009770000000003</v>
      </c>
      <c r="K13" s="8">
        <v>13.522900510204099</v>
      </c>
      <c r="L13" s="7"/>
      <c r="M13" s="7"/>
      <c r="N13" s="7"/>
      <c r="O13" s="7"/>
    </row>
    <row r="14" spans="2:15" x14ac:dyDescent="0.2">
      <c r="B14" s="6" t="s">
        <v>26</v>
      </c>
      <c r="C14" s="6" t="s">
        <v>27</v>
      </c>
      <c r="D14" s="7">
        <v>1470</v>
      </c>
      <c r="E14" s="7">
        <v>1665</v>
      </c>
      <c r="F14" s="7">
        <v>1598.3761199999999</v>
      </c>
      <c r="G14" s="8">
        <v>95.998565765765804</v>
      </c>
      <c r="H14" s="7">
        <v>470</v>
      </c>
      <c r="I14" s="7">
        <v>165</v>
      </c>
      <c r="J14" s="7">
        <v>98.37612</v>
      </c>
      <c r="K14" s="8">
        <v>59.621890909090901</v>
      </c>
      <c r="L14" s="7">
        <v>1000</v>
      </c>
      <c r="M14" s="7">
        <v>1500</v>
      </c>
      <c r="N14" s="7">
        <v>1500</v>
      </c>
      <c r="O14" s="8">
        <v>100</v>
      </c>
    </row>
    <row r="15" spans="2:15" x14ac:dyDescent="0.2">
      <c r="B15" s="6" t="s">
        <v>28</v>
      </c>
      <c r="C15" s="6" t="s">
        <v>29</v>
      </c>
      <c r="D15" s="7">
        <v>12209.5</v>
      </c>
      <c r="E15" s="7">
        <v>10702.860420000001</v>
      </c>
      <c r="F15" s="7">
        <v>7379.8830200000002</v>
      </c>
      <c r="G15" s="8">
        <v>68.952436361867498</v>
      </c>
      <c r="H15" s="7">
        <v>1783.5</v>
      </c>
      <c r="I15" s="7">
        <v>1655.9404199999999</v>
      </c>
      <c r="J15" s="7">
        <v>846.59483</v>
      </c>
      <c r="K15" s="8">
        <v>51.124715586083703</v>
      </c>
      <c r="L15" s="7">
        <v>10426</v>
      </c>
      <c r="M15" s="7">
        <v>9046.92</v>
      </c>
      <c r="N15" s="7">
        <v>6533.2881900000002</v>
      </c>
      <c r="O15" s="8">
        <v>72.215606969001598</v>
      </c>
    </row>
    <row r="16" spans="2:15" x14ac:dyDescent="0.2">
      <c r="B16" s="6" t="s">
        <v>30</v>
      </c>
      <c r="C16" s="6" t="s">
        <v>31</v>
      </c>
      <c r="D16" s="7">
        <v>61642</v>
      </c>
      <c r="E16" s="7">
        <v>77418.399999999994</v>
      </c>
      <c r="F16" s="7">
        <v>61802.474439999998</v>
      </c>
      <c r="G16" s="8">
        <v>79.829180711562103</v>
      </c>
      <c r="H16" s="7">
        <v>21097</v>
      </c>
      <c r="I16" s="7">
        <v>20703.400000000001</v>
      </c>
      <c r="J16" s="7">
        <v>10141.13392</v>
      </c>
      <c r="K16" s="8">
        <v>48.982939613783202</v>
      </c>
      <c r="L16" s="7">
        <v>40545</v>
      </c>
      <c r="M16" s="7">
        <v>56715</v>
      </c>
      <c r="N16" s="7">
        <v>51661.340519999998</v>
      </c>
      <c r="O16" s="8">
        <v>91.0893776249669</v>
      </c>
    </row>
    <row r="17" spans="2:15" x14ac:dyDescent="0.2">
      <c r="B17" s="6" t="s">
        <v>32</v>
      </c>
      <c r="C17" s="6" t="s">
        <v>33</v>
      </c>
      <c r="D17" s="7">
        <v>945</v>
      </c>
      <c r="E17" s="7">
        <v>1245</v>
      </c>
      <c r="F17" s="7">
        <v>201.75299999999999</v>
      </c>
      <c r="G17" s="8">
        <v>16.205060240963899</v>
      </c>
      <c r="H17" s="7">
        <v>945</v>
      </c>
      <c r="I17" s="7">
        <v>745</v>
      </c>
      <c r="J17" s="7">
        <v>102.706</v>
      </c>
      <c r="K17" s="8">
        <v>13.7860402684564</v>
      </c>
      <c r="L17" s="16">
        <v>0</v>
      </c>
      <c r="M17" s="7">
        <v>500</v>
      </c>
      <c r="N17" s="7">
        <v>99.046999999999997</v>
      </c>
      <c r="O17" s="8">
        <v>19.8094</v>
      </c>
    </row>
    <row r="18" spans="2:15" x14ac:dyDescent="0.2">
      <c r="B18" s="6" t="s">
        <v>34</v>
      </c>
      <c r="C18" s="6" t="s">
        <v>35</v>
      </c>
      <c r="D18" s="7">
        <v>1210</v>
      </c>
      <c r="E18" s="7">
        <v>860</v>
      </c>
      <c r="F18" s="7">
        <v>600</v>
      </c>
      <c r="G18" s="8">
        <v>69.767441860465098</v>
      </c>
      <c r="H18" s="7">
        <v>110</v>
      </c>
      <c r="I18" s="7">
        <v>160</v>
      </c>
      <c r="J18" s="7">
        <v>50</v>
      </c>
      <c r="K18" s="8">
        <v>31.25</v>
      </c>
      <c r="L18" s="7">
        <v>1100</v>
      </c>
      <c r="M18" s="7">
        <v>700</v>
      </c>
      <c r="N18" s="7">
        <v>550</v>
      </c>
      <c r="O18" s="8">
        <v>78.571428571428598</v>
      </c>
    </row>
    <row r="19" spans="2:15" ht="10.8" thickBot="1" x14ac:dyDescent="0.25">
      <c r="B19" s="9" t="s">
        <v>36</v>
      </c>
      <c r="C19" s="9" t="s">
        <v>37</v>
      </c>
      <c r="D19" s="10">
        <v>22369.4</v>
      </c>
      <c r="E19" s="10">
        <v>16826.112000000001</v>
      </c>
      <c r="F19" s="10">
        <v>13908.144969999999</v>
      </c>
      <c r="G19" s="11">
        <v>82.658102893882997</v>
      </c>
      <c r="H19" s="10">
        <v>18084.400000000001</v>
      </c>
      <c r="I19" s="10">
        <v>15575.482</v>
      </c>
      <c r="J19" s="10">
        <v>12797.42756</v>
      </c>
      <c r="K19" s="11">
        <v>82.163926355537498</v>
      </c>
      <c r="L19" s="10">
        <v>4285</v>
      </c>
      <c r="M19" s="10">
        <v>1250.6300000000001</v>
      </c>
      <c r="N19" s="10">
        <v>1110.71741</v>
      </c>
      <c r="O19" s="11">
        <v>88.812631233858099</v>
      </c>
    </row>
    <row r="20" spans="2:15" ht="15" customHeight="1" thickBot="1" x14ac:dyDescent="0.25">
      <c r="B20" s="36" t="s">
        <v>38</v>
      </c>
      <c r="C20" s="37"/>
      <c r="D20" s="12">
        <v>247531.47399999999</v>
      </c>
      <c r="E20" s="12">
        <v>264023.66743999999</v>
      </c>
      <c r="F20" s="12">
        <v>198768.02739999999</v>
      </c>
      <c r="G20" s="13">
        <v>75.284170289457293</v>
      </c>
      <c r="H20" s="12">
        <v>132556.47399999999</v>
      </c>
      <c r="I20" s="12">
        <v>123955.55680999999</v>
      </c>
      <c r="J20" s="12">
        <v>74292.856379999997</v>
      </c>
      <c r="K20" s="13">
        <v>59.935075354368102</v>
      </c>
      <c r="L20" s="12">
        <v>114975</v>
      </c>
      <c r="M20" s="12">
        <v>140068.11063000001</v>
      </c>
      <c r="N20" s="12">
        <v>124475.17101999999</v>
      </c>
      <c r="O20" s="13">
        <v>88.867601954601994</v>
      </c>
    </row>
    <row r="21" spans="2:15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x14ac:dyDescent="0.2">
      <c r="B22" s="14"/>
      <c r="C22" s="14"/>
      <c r="D22" s="18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63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6"/>
      <c r="D4" s="46" t="s">
        <v>3</v>
      </c>
      <c r="E4" s="58"/>
      <c r="F4" s="58"/>
      <c r="G4" s="59"/>
      <c r="H4" s="46" t="s">
        <v>4</v>
      </c>
      <c r="I4" s="58"/>
      <c r="J4" s="58"/>
      <c r="K4" s="59"/>
      <c r="L4" s="46" t="s">
        <v>5</v>
      </c>
      <c r="M4" s="58"/>
      <c r="N4" s="58"/>
      <c r="O4" s="59"/>
    </row>
    <row r="5" spans="2:15" ht="41.4" thickBot="1" x14ac:dyDescent="0.25">
      <c r="B5" s="57"/>
      <c r="C5" s="57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1269663.1000000001</v>
      </c>
      <c r="E6" s="4">
        <v>3974133.9</v>
      </c>
      <c r="F6" s="4">
        <v>3318806.2449099999</v>
      </c>
      <c r="G6" s="5">
        <v>83.510176768578404</v>
      </c>
      <c r="H6" s="4">
        <v>1269663.1000000001</v>
      </c>
      <c r="I6" s="4">
        <v>3974133.9</v>
      </c>
      <c r="J6" s="4">
        <v>3318806.2449099999</v>
      </c>
      <c r="K6" s="5">
        <v>83.510176768578404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941848.86000999995</v>
      </c>
      <c r="E7" s="7">
        <v>1209293.0382300001</v>
      </c>
      <c r="F7" s="7">
        <v>902132.43356000003</v>
      </c>
      <c r="G7" s="8">
        <v>74.599985697463396</v>
      </c>
      <c r="H7" s="7">
        <v>843448.86000999995</v>
      </c>
      <c r="I7" s="7">
        <v>1121160.42615</v>
      </c>
      <c r="J7" s="7">
        <v>837829.26291000005</v>
      </c>
      <c r="K7" s="8">
        <v>74.728758112436907</v>
      </c>
      <c r="L7" s="7">
        <v>98400</v>
      </c>
      <c r="M7" s="7">
        <v>88132.612080000006</v>
      </c>
      <c r="N7" s="7">
        <v>64303.17065</v>
      </c>
      <c r="O7" s="8">
        <v>72.961834594929002</v>
      </c>
    </row>
    <row r="8" spans="2:15" x14ac:dyDescent="0.2">
      <c r="B8" s="6" t="s">
        <v>14</v>
      </c>
      <c r="C8" s="6" t="s">
        <v>15</v>
      </c>
      <c r="D8" s="7">
        <v>847525.66908000002</v>
      </c>
      <c r="E8" s="7">
        <v>972648.03844999999</v>
      </c>
      <c r="F8" s="7">
        <v>774166.18123999995</v>
      </c>
      <c r="G8" s="8">
        <v>79.593660875901406</v>
      </c>
      <c r="H8" s="7">
        <v>787264.95907999994</v>
      </c>
      <c r="I8" s="7">
        <v>905924.64844999998</v>
      </c>
      <c r="J8" s="7">
        <v>718632.36465999996</v>
      </c>
      <c r="K8" s="8">
        <v>79.325843036675394</v>
      </c>
      <c r="L8" s="7">
        <v>60260.71</v>
      </c>
      <c r="M8" s="7">
        <v>66723.39</v>
      </c>
      <c r="N8" s="7">
        <v>55533.816579999999</v>
      </c>
      <c r="O8" s="8">
        <v>83.229908702180794</v>
      </c>
    </row>
    <row r="9" spans="2:15" x14ac:dyDescent="0.2">
      <c r="B9" s="6" t="s">
        <v>16</v>
      </c>
      <c r="C9" s="6" t="s">
        <v>17</v>
      </c>
      <c r="D9" s="7">
        <v>755064.21716</v>
      </c>
      <c r="E9" s="7">
        <v>815993.79295999999</v>
      </c>
      <c r="F9" s="7">
        <v>668662.03720999998</v>
      </c>
      <c r="G9" s="8">
        <v>81.944500433568606</v>
      </c>
      <c r="H9" s="7">
        <v>718364.21716</v>
      </c>
      <c r="I9" s="7">
        <v>766379.02295999997</v>
      </c>
      <c r="J9" s="7">
        <v>642358.08649999998</v>
      </c>
      <c r="K9" s="8">
        <v>83.817284562279397</v>
      </c>
      <c r="L9" s="7">
        <v>36700</v>
      </c>
      <c r="M9" s="7">
        <v>49614.77</v>
      </c>
      <c r="N9" s="7">
        <v>26303.950710000001</v>
      </c>
      <c r="O9" s="8">
        <v>53.016371354739697</v>
      </c>
    </row>
    <row r="10" spans="2:15" x14ac:dyDescent="0.2">
      <c r="B10" s="6" t="s">
        <v>18</v>
      </c>
      <c r="C10" s="6" t="s">
        <v>19</v>
      </c>
      <c r="D10" s="7">
        <v>240273.158</v>
      </c>
      <c r="E10" s="7">
        <v>353837.51435000001</v>
      </c>
      <c r="F10" s="7">
        <v>286867.92060999997</v>
      </c>
      <c r="G10" s="8">
        <v>81.073348352273101</v>
      </c>
      <c r="H10" s="7">
        <v>234823.158</v>
      </c>
      <c r="I10" s="7">
        <v>303003.84534</v>
      </c>
      <c r="J10" s="7">
        <v>253119.40598000001</v>
      </c>
      <c r="K10" s="8">
        <v>83.536697594043801</v>
      </c>
      <c r="L10" s="7">
        <v>5450</v>
      </c>
      <c r="M10" s="7">
        <v>50833.669009999998</v>
      </c>
      <c r="N10" s="7">
        <v>33748.514629999998</v>
      </c>
      <c r="O10" s="8">
        <v>66.390082178331397</v>
      </c>
    </row>
    <row r="11" spans="2:15" x14ac:dyDescent="0.2">
      <c r="B11" s="6" t="s">
        <v>20</v>
      </c>
      <c r="C11" s="6" t="s">
        <v>21</v>
      </c>
      <c r="D11" s="7">
        <v>424507.88199999998</v>
      </c>
      <c r="E11" s="7">
        <v>683552.50483999995</v>
      </c>
      <c r="F11" s="7">
        <v>595164.85030000005</v>
      </c>
      <c r="G11" s="8">
        <v>87.069368641888204</v>
      </c>
      <c r="H11" s="7">
        <v>378723.88199999998</v>
      </c>
      <c r="I11" s="7">
        <v>585049.40584000002</v>
      </c>
      <c r="J11" s="7">
        <v>500651.20779000001</v>
      </c>
      <c r="K11" s="8">
        <v>85.574175923002102</v>
      </c>
      <c r="L11" s="7">
        <v>45784</v>
      </c>
      <c r="M11" s="7">
        <v>98503.099000000002</v>
      </c>
      <c r="N11" s="7">
        <v>94513.642510000005</v>
      </c>
      <c r="O11" s="8">
        <v>95.949917788880896</v>
      </c>
    </row>
    <row r="12" spans="2:15" x14ac:dyDescent="0.2">
      <c r="B12" s="6" t="s">
        <v>22</v>
      </c>
      <c r="C12" s="6" t="s">
        <v>23</v>
      </c>
      <c r="D12" s="7">
        <v>503507.11073999997</v>
      </c>
      <c r="E12" s="7">
        <v>492804.47966000001</v>
      </c>
      <c r="F12" s="7">
        <v>444088.52870000002</v>
      </c>
      <c r="G12" s="8">
        <v>90.114547864173105</v>
      </c>
      <c r="H12" s="7">
        <v>481598.64074</v>
      </c>
      <c r="I12" s="7">
        <v>453498.87265999999</v>
      </c>
      <c r="J12" s="7">
        <v>416633.81258000003</v>
      </c>
      <c r="K12" s="8">
        <v>91.870969851861403</v>
      </c>
      <c r="L12" s="7">
        <v>21908.47</v>
      </c>
      <c r="M12" s="7">
        <v>39305.607000000004</v>
      </c>
      <c r="N12" s="7">
        <v>27454.716120000001</v>
      </c>
      <c r="O12" s="8">
        <v>69.849363018360194</v>
      </c>
    </row>
    <row r="13" spans="2:15" x14ac:dyDescent="0.2">
      <c r="B13" s="6" t="s">
        <v>24</v>
      </c>
      <c r="C13" s="6" t="s">
        <v>25</v>
      </c>
      <c r="D13" s="7">
        <v>560120.02868999995</v>
      </c>
      <c r="E13" s="7">
        <v>668700.70244999998</v>
      </c>
      <c r="F13" s="7">
        <v>508587.84983000002</v>
      </c>
      <c r="G13" s="8">
        <v>76.056126151299793</v>
      </c>
      <c r="H13" s="7">
        <v>494987.02869000001</v>
      </c>
      <c r="I13" s="7">
        <v>573471.76259000006</v>
      </c>
      <c r="J13" s="7">
        <v>449549.71101999999</v>
      </c>
      <c r="K13" s="8">
        <v>78.390906117098993</v>
      </c>
      <c r="L13" s="7">
        <v>65133</v>
      </c>
      <c r="M13" s="7">
        <v>95228.939859999999</v>
      </c>
      <c r="N13" s="7">
        <v>59038.138809999997</v>
      </c>
      <c r="O13" s="8">
        <v>61.996005517644498</v>
      </c>
    </row>
    <row r="14" spans="2:15" x14ac:dyDescent="0.2">
      <c r="B14" s="6" t="s">
        <v>26</v>
      </c>
      <c r="C14" s="6" t="s">
        <v>27</v>
      </c>
      <c r="D14" s="7">
        <v>406123.36499999999</v>
      </c>
      <c r="E14" s="7">
        <v>645058.85253999999</v>
      </c>
      <c r="F14" s="7">
        <v>582193.14876000001</v>
      </c>
      <c r="G14" s="8">
        <v>90.254268500857194</v>
      </c>
      <c r="H14" s="7">
        <v>386223.36499999999</v>
      </c>
      <c r="I14" s="7">
        <v>583975.37653999997</v>
      </c>
      <c r="J14" s="7">
        <v>524061.83575999999</v>
      </c>
      <c r="K14" s="8">
        <v>89.740399477974194</v>
      </c>
      <c r="L14" s="7">
        <v>19900</v>
      </c>
      <c r="M14" s="7">
        <v>61083.476000000002</v>
      </c>
      <c r="N14" s="7">
        <v>58131.313000000002</v>
      </c>
      <c r="O14" s="8">
        <v>95.167002283890994</v>
      </c>
    </row>
    <row r="15" spans="2:15" ht="11.25" customHeight="1" x14ac:dyDescent="0.2">
      <c r="B15" s="6" t="s">
        <v>28</v>
      </c>
      <c r="C15" s="6" t="s">
        <v>29</v>
      </c>
      <c r="D15" s="7">
        <v>516626.06714</v>
      </c>
      <c r="E15" s="7">
        <v>716639.49725999997</v>
      </c>
      <c r="F15" s="7">
        <v>537441.98840000003</v>
      </c>
      <c r="G15" s="8">
        <v>74.994748469049796</v>
      </c>
      <c r="H15" s="7">
        <v>433626.06714</v>
      </c>
      <c r="I15" s="7">
        <v>629438.07726000005</v>
      </c>
      <c r="J15" s="7">
        <v>457600.23284000001</v>
      </c>
      <c r="K15" s="8">
        <v>72.699801516929895</v>
      </c>
      <c r="L15" s="7">
        <v>83000</v>
      </c>
      <c r="M15" s="7">
        <v>87201.42</v>
      </c>
      <c r="N15" s="7">
        <v>79841.755560000005</v>
      </c>
      <c r="O15" s="8">
        <v>91.560155281874998</v>
      </c>
    </row>
    <row r="16" spans="2:15" x14ac:dyDescent="0.2">
      <c r="B16" s="6" t="s">
        <v>30</v>
      </c>
      <c r="C16" s="6" t="s">
        <v>31</v>
      </c>
      <c r="D16" s="7">
        <v>1220605.95</v>
      </c>
      <c r="E16" s="7">
        <v>1072822.9606600001</v>
      </c>
      <c r="F16" s="8">
        <v>738420.43938999996</v>
      </c>
      <c r="G16" s="8">
        <v>68.829664023570501</v>
      </c>
      <c r="H16" s="7">
        <v>1114605.95</v>
      </c>
      <c r="I16" s="7">
        <v>1532503.63466</v>
      </c>
      <c r="J16" s="8">
        <v>1215092.4541499999</v>
      </c>
      <c r="K16" s="8">
        <v>79.288063445251098</v>
      </c>
      <c r="L16" s="7">
        <v>106000</v>
      </c>
      <c r="M16" s="7">
        <v>-459680.674</v>
      </c>
      <c r="N16" s="8">
        <v>-476672.01475999999</v>
      </c>
      <c r="O16" s="8">
        <v>103.69633567845</v>
      </c>
    </row>
    <row r="17" spans="2:15" x14ac:dyDescent="0.2">
      <c r="B17" s="6" t="s">
        <v>32</v>
      </c>
      <c r="C17" s="6" t="s">
        <v>33</v>
      </c>
      <c r="D17" s="7">
        <v>454877.80173000001</v>
      </c>
      <c r="E17" s="7">
        <v>606002.85196999996</v>
      </c>
      <c r="F17" s="8">
        <v>446489.77870000002</v>
      </c>
      <c r="G17" s="8">
        <v>73.677834559449096</v>
      </c>
      <c r="H17" s="7">
        <v>454877.80173000001</v>
      </c>
      <c r="I17" s="7">
        <v>606002.85196999996</v>
      </c>
      <c r="J17" s="8">
        <v>446489.77870000002</v>
      </c>
      <c r="K17" s="8">
        <v>73.677834559449096</v>
      </c>
      <c r="L17" s="7"/>
      <c r="M17" s="7"/>
      <c r="N17" s="7"/>
      <c r="O17" s="7"/>
    </row>
    <row r="18" spans="2:15" x14ac:dyDescent="0.2">
      <c r="B18" s="6" t="s">
        <v>34</v>
      </c>
      <c r="C18" s="6" t="s">
        <v>35</v>
      </c>
      <c r="D18" s="7">
        <v>454761.60597999999</v>
      </c>
      <c r="E18" s="7">
        <v>561244.26194999996</v>
      </c>
      <c r="F18" s="8">
        <v>433508.19287999999</v>
      </c>
      <c r="G18" s="8">
        <v>77.240556789624705</v>
      </c>
      <c r="H18" s="7">
        <v>386957.60597999999</v>
      </c>
      <c r="I18" s="7">
        <v>467936.95795000001</v>
      </c>
      <c r="J18" s="8">
        <v>347397.60619000002</v>
      </c>
      <c r="K18" s="8">
        <v>74.240258284347803</v>
      </c>
      <c r="L18" s="7">
        <v>67804</v>
      </c>
      <c r="M18" s="7">
        <v>93307.304000000004</v>
      </c>
      <c r="N18" s="8">
        <v>86110.586689999996</v>
      </c>
      <c r="O18" s="8">
        <v>92.287080430488103</v>
      </c>
    </row>
    <row r="19" spans="2:15" ht="10.8" thickBot="1" x14ac:dyDescent="0.25">
      <c r="B19" s="9" t="s">
        <v>36</v>
      </c>
      <c r="C19" s="9" t="s">
        <v>37</v>
      </c>
      <c r="D19" s="10">
        <v>819592.20366999996</v>
      </c>
      <c r="E19" s="10">
        <v>1587010.31431</v>
      </c>
      <c r="F19" s="11">
        <v>1001648.84593</v>
      </c>
      <c r="G19" s="11">
        <v>63.115459105601097</v>
      </c>
      <c r="H19" s="10">
        <v>675592.20366999996</v>
      </c>
      <c r="I19" s="10">
        <v>1448007.29431</v>
      </c>
      <c r="J19" s="11">
        <v>908154.42339999997</v>
      </c>
      <c r="K19" s="11">
        <v>62.7175309798941</v>
      </c>
      <c r="L19" s="10">
        <v>144000</v>
      </c>
      <c r="M19" s="10">
        <v>139003.01999999999</v>
      </c>
      <c r="N19" s="11">
        <v>93494.422529999996</v>
      </c>
      <c r="O19" s="11">
        <v>67.2607131341463</v>
      </c>
    </row>
    <row r="20" spans="2:15" ht="15" customHeight="1" thickBot="1" x14ac:dyDescent="0.25">
      <c r="B20" s="36" t="s">
        <v>38</v>
      </c>
      <c r="C20" s="37"/>
      <c r="D20" s="12">
        <f>SUM(D6:D19)</f>
        <v>9415097.0192000009</v>
      </c>
      <c r="E20" s="12">
        <f t="shared" ref="E20:N20" si="0">SUM(E6:E19)</f>
        <v>14359742.709629998</v>
      </c>
      <c r="F20" s="12">
        <f t="shared" si="0"/>
        <v>11238178.44042</v>
      </c>
      <c r="G20" s="13">
        <f>F20/E20*100</f>
        <v>78.261697773201746</v>
      </c>
      <c r="H20" s="12">
        <f t="shared" si="0"/>
        <v>8660756.8392000012</v>
      </c>
      <c r="I20" s="12">
        <f t="shared" si="0"/>
        <v>13950486.076680001</v>
      </c>
      <c r="J20" s="12">
        <f t="shared" si="0"/>
        <v>11036376.42739</v>
      </c>
      <c r="K20" s="13">
        <f>J20/I20*100</f>
        <v>79.111052953478776</v>
      </c>
      <c r="L20" s="12">
        <f t="shared" si="0"/>
        <v>754340.17999999993</v>
      </c>
      <c r="M20" s="12">
        <f t="shared" si="0"/>
        <v>409256.63295</v>
      </c>
      <c r="N20" s="12">
        <f t="shared" si="0"/>
        <v>201802.01303000003</v>
      </c>
      <c r="O20" s="13">
        <f>N20/M20*100</f>
        <v>49.30940558626321</v>
      </c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C45" sqref="C45"/>
    </sheetView>
  </sheetViews>
  <sheetFormatPr defaultRowHeight="10.199999999999999" x14ac:dyDescent="0.2"/>
  <cols>
    <col min="1" max="1" width="3.28515625" customWidth="1"/>
    <col min="2" max="2" width="8.42578125" customWidth="1"/>
    <col min="3" max="3" width="21" customWidth="1"/>
    <col min="4" max="4" width="11.140625" customWidth="1"/>
    <col min="5" max="5" width="12.42578125" customWidth="1"/>
    <col min="6" max="6" width="15.7109375" customWidth="1"/>
    <col min="7" max="7" width="6.7109375" customWidth="1"/>
    <col min="8" max="8" width="12.7109375" customWidth="1"/>
    <col min="9" max="9" width="12.42578125" customWidth="1"/>
    <col min="10" max="10" width="15.7109375" customWidth="1"/>
    <col min="11" max="11" width="6.7109375" customWidth="1"/>
    <col min="12" max="12" width="14" customWidth="1"/>
    <col min="13" max="13" width="12.42578125" customWidth="1"/>
    <col min="14" max="14" width="15.7109375" customWidth="1"/>
    <col min="15" max="15" width="6.7109375" customWidth="1"/>
  </cols>
  <sheetData>
    <row r="2" spans="2:15" ht="25.5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5" ht="15" customHeight="1" thickBot="1" x14ac:dyDescent="0.3">
      <c r="B3" s="48" t="s">
        <v>64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0.8" thickBot="1" x14ac:dyDescent="0.25">
      <c r="B4" s="51" t="s">
        <v>2</v>
      </c>
      <c r="C4" s="52"/>
      <c r="D4" s="46" t="s">
        <v>3</v>
      </c>
      <c r="E4" s="47"/>
      <c r="F4" s="47"/>
      <c r="G4" s="37"/>
      <c r="H4" s="46" t="s">
        <v>4</v>
      </c>
      <c r="I4" s="47"/>
      <c r="J4" s="47"/>
      <c r="K4" s="37"/>
      <c r="L4" s="46" t="s">
        <v>5</v>
      </c>
      <c r="M4" s="47"/>
      <c r="N4" s="47"/>
      <c r="O4" s="37"/>
    </row>
    <row r="5" spans="2:15" ht="41.4" thickBot="1" x14ac:dyDescent="0.25">
      <c r="B5" s="53"/>
      <c r="C5" s="53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2508088.7999999998</v>
      </c>
      <c r="E6" s="4">
        <v>1284231.1000000001</v>
      </c>
      <c r="F6" s="4">
        <v>189578.53142000001</v>
      </c>
      <c r="G6" s="5">
        <v>14.762026197621299</v>
      </c>
      <c r="H6" s="4">
        <v>2508088.7999999998</v>
      </c>
      <c r="I6" s="4">
        <v>1284231.1000000001</v>
      </c>
      <c r="J6" s="4">
        <v>189578.53142000001</v>
      </c>
      <c r="K6" s="5">
        <v>14.762026197621299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4264990.1074299999</v>
      </c>
      <c r="E7" s="7">
        <v>2077723.41588</v>
      </c>
      <c r="F7" s="7">
        <v>191405.77872</v>
      </c>
      <c r="G7" s="8">
        <v>9.21228385150253</v>
      </c>
      <c r="H7" s="7">
        <v>415414.20743000001</v>
      </c>
      <c r="I7" s="7">
        <v>682967.06087000004</v>
      </c>
      <c r="J7" s="7">
        <v>81425.267210000005</v>
      </c>
      <c r="K7" s="8">
        <v>11.922283207374001</v>
      </c>
      <c r="L7" s="7">
        <v>3849575.9</v>
      </c>
      <c r="M7" s="7">
        <v>1394756.3550100001</v>
      </c>
      <c r="N7" s="7">
        <v>109980.51151</v>
      </c>
      <c r="O7" s="8">
        <v>7.8852848467007997</v>
      </c>
    </row>
    <row r="8" spans="2:15" x14ac:dyDescent="0.2">
      <c r="B8" s="6" t="s">
        <v>14</v>
      </c>
      <c r="C8" s="6" t="s">
        <v>15</v>
      </c>
      <c r="D8" s="7">
        <v>204281.42105999999</v>
      </c>
      <c r="E8" s="7">
        <v>256094.16245</v>
      </c>
      <c r="F8" s="7">
        <v>104943.75616</v>
      </c>
      <c r="G8" s="8">
        <v>40.9785819231586</v>
      </c>
      <c r="H8" s="7">
        <v>204279.42105999999</v>
      </c>
      <c r="I8" s="7">
        <v>224624.65616000001</v>
      </c>
      <c r="J8" s="7">
        <v>74398.973419999995</v>
      </c>
      <c r="K8" s="8">
        <v>33.121463463479103</v>
      </c>
      <c r="L8" s="7">
        <v>2</v>
      </c>
      <c r="M8" s="7">
        <v>31469.506290000001</v>
      </c>
      <c r="N8" s="7">
        <v>30544.782739999999</v>
      </c>
      <c r="O8" s="8">
        <v>97.061525079299201</v>
      </c>
    </row>
    <row r="9" spans="2:15" x14ac:dyDescent="0.2">
      <c r="B9" s="6" t="s">
        <v>16</v>
      </c>
      <c r="C9" s="6" t="s">
        <v>17</v>
      </c>
      <c r="D9" s="7">
        <v>2280600.6371599999</v>
      </c>
      <c r="E9" s="7">
        <v>949988.19029000006</v>
      </c>
      <c r="F9" s="7">
        <v>42090.011680000003</v>
      </c>
      <c r="G9" s="8">
        <v>4.4305826230483296</v>
      </c>
      <c r="H9" s="7">
        <v>495505.63715999998</v>
      </c>
      <c r="I9" s="7">
        <v>212769.82508000001</v>
      </c>
      <c r="J9" s="7">
        <v>30881.588650000002</v>
      </c>
      <c r="K9" s="8">
        <v>14.514082830302099</v>
      </c>
      <c r="L9" s="7">
        <v>1785095</v>
      </c>
      <c r="M9" s="7">
        <v>737218.36520999996</v>
      </c>
      <c r="N9" s="7">
        <v>11208.42303</v>
      </c>
      <c r="O9" s="8">
        <v>1.52036676769538</v>
      </c>
    </row>
    <row r="10" spans="2:15" x14ac:dyDescent="0.2">
      <c r="B10" s="6" t="s">
        <v>18</v>
      </c>
      <c r="C10" s="6" t="s">
        <v>19</v>
      </c>
      <c r="D10" s="7">
        <v>119857.72018</v>
      </c>
      <c r="E10" s="7">
        <v>302539.24605000002</v>
      </c>
      <c r="F10" s="7">
        <v>45206.62124</v>
      </c>
      <c r="G10" s="8">
        <v>14.942398987974199</v>
      </c>
      <c r="H10" s="7">
        <v>119757.72018</v>
      </c>
      <c r="I10" s="7">
        <v>276224.62641000003</v>
      </c>
      <c r="J10" s="7">
        <v>26658.075690000001</v>
      </c>
      <c r="K10" s="8">
        <v>9.6508685834663606</v>
      </c>
      <c r="L10" s="7">
        <v>100</v>
      </c>
      <c r="M10" s="7">
        <v>26314.619640000001</v>
      </c>
      <c r="N10" s="7">
        <v>18548.545549999999</v>
      </c>
      <c r="O10" s="8">
        <v>70.487606523504397</v>
      </c>
    </row>
    <row r="11" spans="2:15" x14ac:dyDescent="0.2">
      <c r="B11" s="6" t="s">
        <v>20</v>
      </c>
      <c r="C11" s="6" t="s">
        <v>21</v>
      </c>
      <c r="D11" s="7">
        <v>261457.71375</v>
      </c>
      <c r="E11" s="7">
        <v>294698.08317</v>
      </c>
      <c r="F11" s="7">
        <v>79716.801059999998</v>
      </c>
      <c r="G11" s="8">
        <v>27.050329001975399</v>
      </c>
      <c r="H11" s="7">
        <v>261457.71375</v>
      </c>
      <c r="I11" s="7">
        <v>274334.03217000002</v>
      </c>
      <c r="J11" s="7">
        <v>59352.768360000002</v>
      </c>
      <c r="K11" s="8">
        <v>21.635218893739101</v>
      </c>
      <c r="L11" s="16">
        <v>0</v>
      </c>
      <c r="M11" s="7">
        <v>20364.050999999999</v>
      </c>
      <c r="N11" s="7">
        <v>20364.0327</v>
      </c>
      <c r="O11" s="8">
        <v>99.999910135758398</v>
      </c>
    </row>
    <row r="12" spans="2:15" x14ac:dyDescent="0.2">
      <c r="B12" s="6" t="s">
        <v>22</v>
      </c>
      <c r="C12" s="6" t="s">
        <v>23</v>
      </c>
      <c r="D12" s="7">
        <v>236263.96127999999</v>
      </c>
      <c r="E12" s="7">
        <v>693750.90405999997</v>
      </c>
      <c r="F12" s="7">
        <v>112566.47938</v>
      </c>
      <c r="G12" s="8">
        <v>16.225777684934702</v>
      </c>
      <c r="H12" s="7">
        <v>219441.96127999999</v>
      </c>
      <c r="I12" s="7">
        <v>471809.11385000002</v>
      </c>
      <c r="J12" s="7">
        <v>81968.594500000007</v>
      </c>
      <c r="K12" s="8">
        <v>17.373253736268399</v>
      </c>
      <c r="L12" s="7">
        <v>16822</v>
      </c>
      <c r="M12" s="7">
        <v>221941.79021000001</v>
      </c>
      <c r="N12" s="7">
        <v>30597.884880000001</v>
      </c>
      <c r="O12" s="8">
        <v>13.786445919467599</v>
      </c>
    </row>
    <row r="13" spans="2:15" x14ac:dyDescent="0.2">
      <c r="B13" s="6" t="s">
        <v>24</v>
      </c>
      <c r="C13" s="6" t="s">
        <v>25</v>
      </c>
      <c r="D13" s="7">
        <v>874961.12655000004</v>
      </c>
      <c r="E13" s="7">
        <v>885495.91099</v>
      </c>
      <c r="F13" s="7">
        <v>163910.23918</v>
      </c>
      <c r="G13" s="8">
        <v>18.510558563364299</v>
      </c>
      <c r="H13" s="7">
        <v>141509.77655000001</v>
      </c>
      <c r="I13" s="7">
        <v>199176.01555000001</v>
      </c>
      <c r="J13" s="7">
        <v>35984.00662</v>
      </c>
      <c r="K13" s="8">
        <v>18.066435620089401</v>
      </c>
      <c r="L13" s="7">
        <v>733451.35</v>
      </c>
      <c r="M13" s="7">
        <v>686319.89543999999</v>
      </c>
      <c r="N13" s="7">
        <v>127926.23256</v>
      </c>
      <c r="O13" s="8">
        <v>18.639446912432401</v>
      </c>
    </row>
    <row r="14" spans="2:15" x14ac:dyDescent="0.2">
      <c r="B14" s="6" t="s">
        <v>26</v>
      </c>
      <c r="C14" s="6" t="s">
        <v>27</v>
      </c>
      <c r="D14" s="7">
        <v>162216.58413</v>
      </c>
      <c r="E14" s="7">
        <v>207181.44951999999</v>
      </c>
      <c r="F14" s="7">
        <v>43916.008329999997</v>
      </c>
      <c r="G14" s="8">
        <v>21.196882458224401</v>
      </c>
      <c r="H14" s="7">
        <v>162216.58413</v>
      </c>
      <c r="I14" s="7">
        <v>174917.40966999999</v>
      </c>
      <c r="J14" s="7">
        <v>18901.260829999999</v>
      </c>
      <c r="K14" s="8">
        <v>10.8058202243328</v>
      </c>
      <c r="L14" s="16">
        <v>0</v>
      </c>
      <c r="M14" s="7">
        <v>32264.039850000001</v>
      </c>
      <c r="N14" s="7">
        <v>25014.747500000001</v>
      </c>
      <c r="O14" s="8">
        <v>77.531355702190496</v>
      </c>
    </row>
    <row r="15" spans="2:15" ht="11.25" customHeight="1" x14ac:dyDescent="0.2">
      <c r="B15" s="6" t="s">
        <v>28</v>
      </c>
      <c r="C15" s="6" t="s">
        <v>29</v>
      </c>
      <c r="D15" s="7">
        <v>509659.93628000002</v>
      </c>
      <c r="E15" s="7">
        <v>481664.43586000003</v>
      </c>
      <c r="F15" s="7">
        <v>40968.198770000003</v>
      </c>
      <c r="G15" s="8">
        <v>8.5055477880263908</v>
      </c>
      <c r="H15" s="7">
        <v>272104.93628000002</v>
      </c>
      <c r="I15" s="7">
        <v>418161.92343999998</v>
      </c>
      <c r="J15" s="7">
        <v>19251.348030000001</v>
      </c>
      <c r="K15" s="8">
        <v>4.6038022476147997</v>
      </c>
      <c r="L15" s="7">
        <v>237555</v>
      </c>
      <c r="M15" s="7">
        <v>63502.512419999999</v>
      </c>
      <c r="N15" s="7">
        <v>21716.850740000002</v>
      </c>
      <c r="O15" s="8">
        <v>34.1984118618279</v>
      </c>
    </row>
    <row r="16" spans="2:15" x14ac:dyDescent="0.2">
      <c r="B16" s="6" t="s">
        <v>30</v>
      </c>
      <c r="C16" s="6" t="s">
        <v>31</v>
      </c>
      <c r="D16" s="7">
        <v>1383979.0490000001</v>
      </c>
      <c r="E16" s="7">
        <v>1551559.0877</v>
      </c>
      <c r="F16" s="8">
        <v>162062.03201</v>
      </c>
      <c r="G16" s="8">
        <v>10.445108619758599</v>
      </c>
      <c r="H16" s="7">
        <v>855879.049</v>
      </c>
      <c r="I16" s="7">
        <v>1008970.3837</v>
      </c>
      <c r="J16" s="8">
        <v>96328.550940000001</v>
      </c>
      <c r="K16" s="8">
        <v>9.5472129307456104</v>
      </c>
      <c r="L16" s="7">
        <v>528100</v>
      </c>
      <c r="M16" s="7">
        <v>542588.70400000003</v>
      </c>
      <c r="N16" s="8">
        <v>65733.481069999994</v>
      </c>
      <c r="O16" s="8">
        <v>12.1147898187722</v>
      </c>
    </row>
    <row r="17" spans="2:15" x14ac:dyDescent="0.2">
      <c r="B17" s="6" t="s">
        <v>32</v>
      </c>
      <c r="C17" s="6" t="s">
        <v>33</v>
      </c>
      <c r="D17" s="7">
        <v>760121.07808999997</v>
      </c>
      <c r="E17" s="7">
        <v>1158483.77526</v>
      </c>
      <c r="F17" s="8">
        <v>168613.52447999999</v>
      </c>
      <c r="G17" s="8">
        <v>14.554672933779999</v>
      </c>
      <c r="H17" s="7">
        <v>543859.07808999997</v>
      </c>
      <c r="I17" s="7">
        <v>1021311.82598</v>
      </c>
      <c r="J17" s="8">
        <v>103943.2911</v>
      </c>
      <c r="K17" s="8">
        <v>10.1774295034977</v>
      </c>
      <c r="L17" s="7">
        <v>216262</v>
      </c>
      <c r="M17" s="7">
        <v>137171.94928</v>
      </c>
      <c r="N17" s="8">
        <v>64670.233379999998</v>
      </c>
      <c r="O17" s="8">
        <v>47.145377549452903</v>
      </c>
    </row>
    <row r="18" spans="2:15" x14ac:dyDescent="0.2">
      <c r="B18" s="6" t="s">
        <v>34</v>
      </c>
      <c r="C18" s="6" t="s">
        <v>35</v>
      </c>
      <c r="D18" s="7">
        <v>384004.28012000001</v>
      </c>
      <c r="E18" s="7">
        <v>403400.89036999998</v>
      </c>
      <c r="F18" s="8">
        <v>66995.396500000003</v>
      </c>
      <c r="G18" s="8">
        <v>16.6076471567903</v>
      </c>
      <c r="H18" s="7">
        <v>378604.28012000001</v>
      </c>
      <c r="I18" s="7">
        <v>380219.02237000002</v>
      </c>
      <c r="J18" s="8">
        <v>57670.633540000003</v>
      </c>
      <c r="K18" s="8">
        <v>15.1677402094521</v>
      </c>
      <c r="L18" s="7">
        <v>5400</v>
      </c>
      <c r="M18" s="7">
        <v>23181.867999999999</v>
      </c>
      <c r="N18" s="8">
        <v>9324.76296</v>
      </c>
      <c r="O18" s="8">
        <v>40.224381227604297</v>
      </c>
    </row>
    <row r="19" spans="2:15" ht="10.8" thickBot="1" x14ac:dyDescent="0.25">
      <c r="B19" s="9" t="s">
        <v>36</v>
      </c>
      <c r="C19" s="9" t="s">
        <v>37</v>
      </c>
      <c r="D19" s="10">
        <v>1871662.97056</v>
      </c>
      <c r="E19" s="10">
        <v>2389386.6455600001</v>
      </c>
      <c r="F19" s="11">
        <v>331507.43972000002</v>
      </c>
      <c r="G19" s="11">
        <v>13.874164750021199</v>
      </c>
      <c r="H19" s="10">
        <v>1761662.97056</v>
      </c>
      <c r="I19" s="10">
        <v>2004240.0785600001</v>
      </c>
      <c r="J19" s="11">
        <v>279811.97165999998</v>
      </c>
      <c r="K19" s="11">
        <v>13.9610007131001</v>
      </c>
      <c r="L19" s="10">
        <v>110000</v>
      </c>
      <c r="M19" s="10">
        <v>385146.56699999998</v>
      </c>
      <c r="N19" s="11">
        <v>51695.468059999999</v>
      </c>
      <c r="O19" s="11">
        <v>13.422284524737799</v>
      </c>
    </row>
    <row r="20" spans="2:15" ht="15" customHeight="1" thickBot="1" x14ac:dyDescent="0.25">
      <c r="B20" s="36" t="s">
        <v>38</v>
      </c>
      <c r="C20" s="37"/>
      <c r="D20" s="12">
        <f>SUM(D6:D19)</f>
        <v>15822145.385589998</v>
      </c>
      <c r="E20" s="12">
        <f t="shared" ref="E20:N20" si="0">SUM(E6:E19)</f>
        <v>12936197.297159998</v>
      </c>
      <c r="F20" s="12">
        <f t="shared" si="0"/>
        <v>1743480.8186500003</v>
      </c>
      <c r="G20" s="13">
        <f>F20/E20*100</f>
        <v>13.477537321054639</v>
      </c>
      <c r="H20" s="12">
        <f t="shared" si="0"/>
        <v>8339782.1355900001</v>
      </c>
      <c r="I20" s="12">
        <f t="shared" si="0"/>
        <v>8633957.07381</v>
      </c>
      <c r="J20" s="12">
        <f t="shared" si="0"/>
        <v>1156154.86197</v>
      </c>
      <c r="K20" s="13">
        <f>J20/I20*100</f>
        <v>13.390787701238951</v>
      </c>
      <c r="L20" s="12">
        <f t="shared" si="0"/>
        <v>7482363.25</v>
      </c>
      <c r="M20" s="12">
        <f t="shared" si="0"/>
        <v>4302240.2233499996</v>
      </c>
      <c r="N20" s="12">
        <f t="shared" si="0"/>
        <v>587325.95668000006</v>
      </c>
      <c r="O20" s="13">
        <f>N20/M20*100</f>
        <v>13.651630922242425</v>
      </c>
    </row>
  </sheetData>
  <mergeCells count="7">
    <mergeCell ref="B20:C20"/>
    <mergeCell ref="B2:N2"/>
    <mergeCell ref="B3:O3"/>
    <mergeCell ref="B4:C5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199999999999999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29</vt:i4>
      </vt:variant>
      <vt:variant>
        <vt:lpstr>Pojmenované oblasti</vt:lpstr>
      </vt:variant>
      <vt:variant>
        <vt:i4>1</vt:i4>
      </vt:variant>
    </vt:vector>
  </HeadingPairs>
  <TitlesOfParts>
    <vt:vector size="30" baseType="lpstr">
      <vt:lpstr>Celkem</vt:lpstr>
      <vt:lpstr>10</vt:lpstr>
      <vt:lpstr>21</vt:lpstr>
      <vt:lpstr>22</vt:lpstr>
      <vt:lpstr>23</vt:lpstr>
      <vt:lpstr>24</vt:lpstr>
      <vt:lpstr>25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41</vt:lpstr>
      <vt:lpstr>42</vt:lpstr>
      <vt:lpstr>43</vt:lpstr>
      <vt:lpstr>51</vt:lpstr>
      <vt:lpstr>52</vt:lpstr>
      <vt:lpstr>53</vt:lpstr>
      <vt:lpstr>54</vt:lpstr>
      <vt:lpstr>55</vt:lpstr>
      <vt:lpstr>61</vt:lpstr>
      <vt:lpstr>62</vt:lpstr>
      <vt:lpstr>63</vt:lpstr>
      <vt:lpstr>64</vt:lpstr>
      <vt:lpstr>List1</vt:lpstr>
      <vt:lpstr>Celkem!Oblast_tisku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Lačík Matěj</dc:creator>
  <cp:lastModifiedBy>Matějů Jana Ing.</cp:lastModifiedBy>
  <cp:lastPrinted>2021-04-19T09:49:06Z</cp:lastPrinted>
  <dcterms:created xsi:type="dcterms:W3CDTF">2021-04-16T09:46:29Z</dcterms:created>
  <dcterms:modified xsi:type="dcterms:W3CDTF">2021-04-19T09:49:14Z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Celkové výdaje.xlsx</vt:lpwstr>
  </property>
</Properties>
</file>